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mc:AlternateContent xmlns:mc="http://schemas.openxmlformats.org/markup-compatibility/2006">
    <mc:Choice Requires="x15">
      <x15ac:absPath xmlns:x15ac="http://schemas.microsoft.com/office/spreadsheetml/2010/11/ac" url="C:\Users\a\Google Drive\PRAVNA POMOČ OBČINAM IN ZAVODOM\Občina Selnica ob Dravi\2022\JN\Izgradnja novega vrtca v Selnici ob Dravi\Javno naročilo\Dokumenti za objavo na Portalu JN\Popravki popisov 16.5.2022\"/>
    </mc:Choice>
  </mc:AlternateContent>
  <xr:revisionPtr revIDLastSave="0" documentId="8_{3D0FD5C4-0D67-4112-A3B6-D991C103FE80}" xr6:coauthVersionLast="47" xr6:coauthVersionMax="47" xr10:uidLastSave="{00000000-0000-0000-0000-000000000000}"/>
  <bookViews>
    <workbookView xWindow="-110" yWindow="-110" windowWidth="25820" windowHeight="14020" tabRatio="491" xr2:uid="{00000000-000D-0000-FFFF-FFFF00000000}"/>
  </bookViews>
  <sheets>
    <sheet name="Rekapitulacija" sheetId="1" r:id="rId1"/>
    <sheet name="Vodovodni priključek" sheetId="10" r:id="rId2"/>
    <sheet name="Vodovod" sheetId="9" r:id="rId3"/>
    <sheet name="Ogrevanje in Hlajenje" sheetId="7" r:id="rId4"/>
    <sheet name="Prezračevanje" sheetId="5" r:id="rId5"/>
  </sheets>
  <definedNames>
    <definedName name="Print_Area" localSheetId="3">'Ogrevanje in Hlajenje'!$A$1:$G$919</definedName>
    <definedName name="Print_Area" localSheetId="4">Prezračevanje!$A$1:$G$353</definedName>
    <definedName name="Print_Area" localSheetId="0">Rekapitulacija!$A$1:$D$46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6" i="1" l="1"/>
  <c r="B6" i="1"/>
  <c r="A7" i="1"/>
  <c r="B7" i="1"/>
  <c r="A8" i="1"/>
  <c r="B8" i="1"/>
  <c r="A9" i="1"/>
  <c r="B9" i="1"/>
  <c r="A11" i="1"/>
  <c r="B11" i="1"/>
  <c r="A12" i="1"/>
  <c r="B12" i="1"/>
  <c r="A13" i="1"/>
  <c r="B13" i="1"/>
  <c r="A14" i="1"/>
  <c r="B14" i="1"/>
  <c r="A15" i="1"/>
  <c r="B15" i="1"/>
  <c r="A16" i="1"/>
  <c r="B16" i="1"/>
  <c r="A18" i="1"/>
  <c r="B18" i="1"/>
  <c r="A19" i="1"/>
  <c r="B19" i="1"/>
  <c r="A20" i="1"/>
  <c r="B20" i="1"/>
  <c r="A21" i="1"/>
  <c r="B21" i="1"/>
  <c r="A22" i="1"/>
  <c r="B22" i="1"/>
  <c r="A23" i="1"/>
  <c r="B23" i="1"/>
  <c r="A24" i="1"/>
  <c r="B24" i="1"/>
  <c r="A25" i="1"/>
  <c r="B25" i="1"/>
  <c r="A27" i="1"/>
  <c r="B27" i="1"/>
  <c r="A28" i="1"/>
  <c r="B28" i="1"/>
  <c r="A29" i="1"/>
  <c r="B29" i="1"/>
  <c r="G9" i="10"/>
  <c r="G10" i="10"/>
  <c r="G11" i="10"/>
  <c r="G12" i="10"/>
  <c r="G13" i="10"/>
  <c r="G14" i="10"/>
  <c r="G15" i="10"/>
  <c r="G16" i="10"/>
  <c r="G17" i="10"/>
  <c r="G18" i="10"/>
  <c r="G19" i="10"/>
  <c r="G20" i="10"/>
  <c r="G21" i="10"/>
  <c r="G22" i="10"/>
  <c r="G23" i="10"/>
  <c r="G24" i="10"/>
  <c r="G25" i="10"/>
  <c r="G26" i="10"/>
  <c r="G27" i="10"/>
  <c r="G28" i="10"/>
  <c r="G29" i="10"/>
  <c r="G30" i="10"/>
  <c r="G31"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84" i="10"/>
  <c r="G85" i="10"/>
  <c r="G86" i="10"/>
  <c r="G87" i="10"/>
  <c r="G88" i="10"/>
  <c r="G120" i="10" s="1"/>
  <c r="C8" i="1" s="1"/>
  <c r="G89" i="10"/>
  <c r="G90" i="10"/>
  <c r="G91" i="10"/>
  <c r="G92" i="10"/>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125" i="10"/>
  <c r="G126" i="10"/>
  <c r="G127" i="10"/>
  <c r="G128" i="10"/>
  <c r="G129" i="10"/>
  <c r="G130" i="10"/>
  <c r="G131" i="10"/>
  <c r="G135" i="10"/>
  <c r="C9" i="1" s="1"/>
  <c r="G5" i="9"/>
  <c r="G6" i="9"/>
  <c r="G7" i="9"/>
  <c r="G8" i="9"/>
  <c r="G9" i="9"/>
  <c r="G10" i="9"/>
  <c r="G11" i="9"/>
  <c r="G12" i="9"/>
  <c r="G13" i="9"/>
  <c r="G14" i="9"/>
  <c r="G15" i="9"/>
  <c r="G19" i="9"/>
  <c r="C12" i="1" s="1"/>
  <c r="G22" i="9"/>
  <c r="G23" i="9"/>
  <c r="G24" i="9"/>
  <c r="G25" i="9"/>
  <c r="G26" i="9"/>
  <c r="G30" i="9"/>
  <c r="G31" i="9"/>
  <c r="G32" i="9"/>
  <c r="G33" i="9"/>
  <c r="G34" i="9"/>
  <c r="G35" i="9"/>
  <c r="G36" i="9"/>
  <c r="G37" i="9"/>
  <c r="G38" i="9"/>
  <c r="G39" i="9"/>
  <c r="G40" i="9"/>
  <c r="G41" i="9"/>
  <c r="G42" i="9"/>
  <c r="G43" i="9"/>
  <c r="G44" i="9"/>
  <c r="G45" i="9"/>
  <c r="G46" i="9"/>
  <c r="G47" i="9"/>
  <c r="G48" i="9"/>
  <c r="G49" i="9"/>
  <c r="G50" i="9"/>
  <c r="G66" i="9"/>
  <c r="G74" i="9"/>
  <c r="G75" i="9"/>
  <c r="G87" i="9"/>
  <c r="G88" i="9"/>
  <c r="G89" i="9"/>
  <c r="G90" i="9"/>
  <c r="G91" i="9"/>
  <c r="G92" i="9"/>
  <c r="G93" i="9"/>
  <c r="G94" i="9"/>
  <c r="G95" i="9"/>
  <c r="G96" i="9"/>
  <c r="G97" i="9"/>
  <c r="G98" i="9"/>
  <c r="G99" i="9"/>
  <c r="G100" i="9"/>
  <c r="G101" i="9"/>
  <c r="G109" i="9"/>
  <c r="G119" i="9"/>
  <c r="G128" i="9"/>
  <c r="G129" i="9"/>
  <c r="G130" i="9"/>
  <c r="G131" i="9"/>
  <c r="G132" i="9"/>
  <c r="G133" i="9"/>
  <c r="G134" i="9"/>
  <c r="G135" i="9"/>
  <c r="G136" i="9"/>
  <c r="G137" i="9"/>
  <c r="G138" i="9"/>
  <c r="G139" i="9"/>
  <c r="G140" i="9"/>
  <c r="G141" i="9"/>
  <c r="G142" i="9"/>
  <c r="G143" i="9"/>
  <c r="G144" i="9"/>
  <c r="G145" i="9"/>
  <c r="G146" i="9"/>
  <c r="G147" i="9"/>
  <c r="G148" i="9"/>
  <c r="G149" i="9"/>
  <c r="G150" i="9"/>
  <c r="G151" i="9"/>
  <c r="G152" i="9"/>
  <c r="G156" i="9"/>
  <c r="G157" i="9"/>
  <c r="G158" i="9"/>
  <c r="G159" i="9"/>
  <c r="G160" i="9"/>
  <c r="G161" i="9"/>
  <c r="G162" i="9"/>
  <c r="G163" i="9"/>
  <c r="G164" i="9"/>
  <c r="G165" i="9"/>
  <c r="G167" i="9"/>
  <c r="G169" i="9"/>
  <c r="G170" i="9"/>
  <c r="G171" i="9"/>
  <c r="G172" i="9"/>
  <c r="G173" i="9"/>
  <c r="G174" i="9"/>
  <c r="G175" i="9"/>
  <c r="G176" i="9"/>
  <c r="G177" i="9"/>
  <c r="G179" i="9"/>
  <c r="G183" i="9"/>
  <c r="G184" i="9"/>
  <c r="G185" i="9"/>
  <c r="G186" i="9"/>
  <c r="G187" i="9"/>
  <c r="G188" i="9"/>
  <c r="G189" i="9"/>
  <c r="G190" i="9"/>
  <c r="G191" i="9"/>
  <c r="G192" i="9"/>
  <c r="G193" i="9"/>
  <c r="G194" i="9"/>
  <c r="G195" i="9"/>
  <c r="G196" i="9"/>
  <c r="G197" i="9"/>
  <c r="G198" i="9"/>
  <c r="G199" i="9"/>
  <c r="G200" i="9"/>
  <c r="G201" i="9"/>
  <c r="G202" i="9"/>
  <c r="G203" i="9"/>
  <c r="G209" i="9"/>
  <c r="G210" i="9"/>
  <c r="G216" i="9"/>
  <c r="G217" i="9"/>
  <c r="G218" i="9"/>
  <c r="G219" i="9"/>
  <c r="G220" i="9"/>
  <c r="G221" i="9"/>
  <c r="G222" i="9"/>
  <c r="G223" i="9"/>
  <c r="G224" i="9"/>
  <c r="G225" i="9"/>
  <c r="G226" i="9"/>
  <c r="G227" i="9"/>
  <c r="G228" i="9"/>
  <c r="G229" i="9"/>
  <c r="G230" i="9"/>
  <c r="G231" i="9"/>
  <c r="G232" i="9"/>
  <c r="G245" i="9"/>
  <c r="G246" i="9"/>
  <c r="G247" i="9"/>
  <c r="G248" i="9"/>
  <c r="G249" i="9"/>
  <c r="G250" i="9"/>
  <c r="G251" i="9"/>
  <c r="G252" i="9"/>
  <c r="G253" i="9"/>
  <c r="G254" i="9"/>
  <c r="G255" i="9"/>
  <c r="G258" i="9"/>
  <c r="G259" i="9"/>
  <c r="G260" i="9"/>
  <c r="G261" i="9"/>
  <c r="G262" i="9"/>
  <c r="G263" i="9"/>
  <c r="G264" i="9"/>
  <c r="G265" i="9"/>
  <c r="G266" i="9"/>
  <c r="G267" i="9"/>
  <c r="G268" i="9"/>
  <c r="G283" i="9"/>
  <c r="G284" i="9"/>
  <c r="G285" i="9"/>
  <c r="G286" i="9"/>
  <c r="G287" i="9"/>
  <c r="G288" i="9"/>
  <c r="G289" i="9"/>
  <c r="G291" i="9"/>
  <c r="G292" i="9"/>
  <c r="G296" i="9"/>
  <c r="G309" i="9"/>
  <c r="G315" i="9"/>
  <c r="G316" i="9"/>
  <c r="G317" i="9"/>
  <c r="G318" i="9"/>
  <c r="G319" i="9"/>
  <c r="G320" i="9"/>
  <c r="G321" i="9"/>
  <c r="G322" i="9"/>
  <c r="G323" i="9"/>
  <c r="G324" i="9"/>
  <c r="G325" i="9"/>
  <c r="G328" i="9"/>
  <c r="G329" i="9"/>
  <c r="G330" i="9"/>
  <c r="G331" i="9"/>
  <c r="G332" i="9"/>
  <c r="G333" i="9"/>
  <c r="G334" i="9"/>
  <c r="G335" i="9"/>
  <c r="G336" i="9"/>
  <c r="G337" i="9"/>
  <c r="G338" i="9"/>
  <c r="G353" i="9"/>
  <c r="G368" i="9"/>
  <c r="G369" i="9"/>
  <c r="G370" i="9"/>
  <c r="G371" i="9"/>
  <c r="G372" i="9"/>
  <c r="G373" i="9"/>
  <c r="G374" i="9"/>
  <c r="G376" i="9"/>
  <c r="G377" i="9"/>
  <c r="G381" i="9"/>
  <c r="G382" i="9"/>
  <c r="G383" i="9"/>
  <c r="G384" i="9"/>
  <c r="G385" i="9"/>
  <c r="G386" i="9"/>
  <c r="G387" i="9"/>
  <c r="G389" i="9"/>
  <c r="G390" i="9"/>
  <c r="G394" i="9"/>
  <c r="G395" i="9"/>
  <c r="G396" i="9"/>
  <c r="G397" i="9"/>
  <c r="G398" i="9"/>
  <c r="G399" i="9"/>
  <c r="G400" i="9"/>
  <c r="G401" i="9"/>
  <c r="G402" i="9"/>
  <c r="G404" i="9"/>
  <c r="G417" i="9"/>
  <c r="G422" i="9"/>
  <c r="G423" i="9"/>
  <c r="G424" i="9"/>
  <c r="G425" i="9"/>
  <c r="G426" i="9"/>
  <c r="G427" i="9"/>
  <c r="G428" i="9"/>
  <c r="G429" i="9"/>
  <c r="G430" i="9"/>
  <c r="G431" i="9"/>
  <c r="G432" i="9"/>
  <c r="G447" i="9"/>
  <c r="G448" i="9"/>
  <c r="G449" i="9"/>
  <c r="G450" i="9"/>
  <c r="G451" i="9"/>
  <c r="G452" i="9"/>
  <c r="G453" i="9"/>
  <c r="G455" i="9"/>
  <c r="G456" i="9"/>
  <c r="G460" i="9"/>
  <c r="G461" i="9"/>
  <c r="G462" i="9"/>
  <c r="G463" i="9"/>
  <c r="G464" i="9"/>
  <c r="G465" i="9"/>
  <c r="G466" i="9"/>
  <c r="G467" i="9"/>
  <c r="G468" i="9"/>
  <c r="G470" i="9"/>
  <c r="G483" i="9"/>
  <c r="G484" i="9"/>
  <c r="G485" i="9"/>
  <c r="G486" i="9"/>
  <c r="G487" i="9"/>
  <c r="G488" i="9"/>
  <c r="G489" i="9"/>
  <c r="G490" i="9"/>
  <c r="G491" i="9"/>
  <c r="G492" i="9"/>
  <c r="G493" i="9"/>
  <c r="G494" i="9"/>
  <c r="G503" i="9"/>
  <c r="G636" i="9" s="1"/>
  <c r="G504" i="9"/>
  <c r="G505" i="9"/>
  <c r="G511" i="9"/>
  <c r="G512" i="9"/>
  <c r="G513" i="9"/>
  <c r="G514" i="9"/>
  <c r="G516" i="9"/>
  <c r="G518" i="9"/>
  <c r="G519" i="9"/>
  <c r="G521" i="9"/>
  <c r="G523" i="9"/>
  <c r="G524" i="9"/>
  <c r="G525" i="9"/>
  <c r="G526" i="9"/>
  <c r="G528" i="9"/>
  <c r="G530" i="9"/>
  <c r="G531" i="9"/>
  <c r="G532" i="9"/>
  <c r="G533" i="9"/>
  <c r="G534" i="9"/>
  <c r="G536" i="9"/>
  <c r="G538" i="9"/>
  <c r="G539" i="9"/>
  <c r="G540" i="9"/>
  <c r="G541" i="9"/>
  <c r="G542" i="9"/>
  <c r="G543" i="9"/>
  <c r="G545" i="9"/>
  <c r="G546" i="9"/>
  <c r="G547" i="9"/>
  <c r="G548" i="9"/>
  <c r="G549" i="9"/>
  <c r="G550" i="9"/>
  <c r="G552" i="9"/>
  <c r="G555" i="9"/>
  <c r="G556" i="9"/>
  <c r="G558" i="9"/>
  <c r="G560" i="9"/>
  <c r="G561" i="9"/>
  <c r="G564" i="9"/>
  <c r="G565" i="9"/>
  <c r="G566" i="9"/>
  <c r="G569" i="9"/>
  <c r="G570" i="9"/>
  <c r="G571" i="9"/>
  <c r="G572" i="9"/>
  <c r="G573" i="9"/>
  <c r="G574" i="9"/>
  <c r="G575" i="9"/>
  <c r="G576" i="9"/>
  <c r="G577" i="9"/>
  <c r="G578" i="9"/>
  <c r="G580" i="9"/>
  <c r="G581" i="9"/>
  <c r="G582" i="9"/>
  <c r="G583" i="9"/>
  <c r="G584" i="9"/>
  <c r="G585" i="9"/>
  <c r="G586" i="9"/>
  <c r="G588" i="9"/>
  <c r="G589" i="9"/>
  <c r="G590" i="9"/>
  <c r="G593" i="9"/>
  <c r="G594" i="9"/>
  <c r="G595" i="9"/>
  <c r="G596" i="9"/>
  <c r="G597" i="9"/>
  <c r="G598" i="9"/>
  <c r="G599" i="9"/>
  <c r="G600" i="9"/>
  <c r="G601" i="9"/>
  <c r="G602" i="9"/>
  <c r="G603" i="9"/>
  <c r="G604" i="9"/>
  <c r="G605" i="9"/>
  <c r="G606" i="9"/>
  <c r="G607" i="9"/>
  <c r="G608" i="9"/>
  <c r="G609" i="9"/>
  <c r="G610" i="9"/>
  <c r="G611" i="9"/>
  <c r="G612" i="9"/>
  <c r="G613" i="9"/>
  <c r="G614" i="9"/>
  <c r="G615" i="9"/>
  <c r="G616" i="9"/>
  <c r="G618" i="9"/>
  <c r="G619" i="9"/>
  <c r="G620" i="9"/>
  <c r="G621" i="9"/>
  <c r="G622" i="9"/>
  <c r="G623" i="9"/>
  <c r="G624" i="9"/>
  <c r="G625" i="9"/>
  <c r="G626" i="9"/>
  <c r="G627" i="9"/>
  <c r="G628" i="9"/>
  <c r="G629" i="9"/>
  <c r="G630" i="9"/>
  <c r="G631" i="9"/>
  <c r="G632" i="9"/>
  <c r="G642" i="9"/>
  <c r="G643" i="9"/>
  <c r="G644" i="9"/>
  <c r="G645" i="9"/>
  <c r="G646" i="9"/>
  <c r="G647" i="9"/>
  <c r="G648" i="9"/>
  <c r="G649" i="9"/>
  <c r="G650" i="9"/>
  <c r="G651" i="9"/>
  <c r="G652" i="9"/>
  <c r="G653" i="9"/>
  <c r="G654" i="9"/>
  <c r="G655" i="9"/>
  <c r="G656" i="9"/>
  <c r="G658" i="9"/>
  <c r="G660" i="9"/>
  <c r="G661" i="9"/>
  <c r="G662" i="9"/>
  <c r="G663" i="9"/>
  <c r="G664" i="9"/>
  <c r="G670" i="9"/>
  <c r="G671" i="9"/>
  <c r="G4" i="7"/>
  <c r="G5"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7" i="7"/>
  <c r="G68" i="7"/>
  <c r="G69" i="7"/>
  <c r="G70" i="7"/>
  <c r="G71" i="7"/>
  <c r="G72" i="7"/>
  <c r="G73" i="7"/>
  <c r="G74" i="7"/>
  <c r="G75" i="7"/>
  <c r="G76" i="7"/>
  <c r="G77" i="7"/>
  <c r="G78" i="7"/>
  <c r="G79" i="7"/>
  <c r="G80" i="7"/>
  <c r="G81" i="7"/>
  <c r="G82" i="7"/>
  <c r="G83" i="7"/>
  <c r="G84" i="7"/>
  <c r="G85" i="7"/>
  <c r="G86" i="7"/>
  <c r="G87" i="7"/>
  <c r="G91" i="7"/>
  <c r="G92" i="7"/>
  <c r="G93" i="7"/>
  <c r="G97" i="7"/>
  <c r="G99" i="7"/>
  <c r="G100" i="7"/>
  <c r="G101" i="7"/>
  <c r="G102" i="7"/>
  <c r="G103" i="7"/>
  <c r="G104" i="7"/>
  <c r="G105" i="7"/>
  <c r="G106" i="7"/>
  <c r="G107" i="7"/>
  <c r="G108" i="7"/>
  <c r="G109" i="7"/>
  <c r="G110" i="7"/>
  <c r="G111" i="7"/>
  <c r="G112" i="7"/>
  <c r="G113" i="7"/>
  <c r="G114" i="7"/>
  <c r="G115" i="7"/>
  <c r="G116" i="7"/>
  <c r="G117" i="7"/>
  <c r="G118" i="7"/>
  <c r="G119" i="7"/>
  <c r="G120" i="7"/>
  <c r="G121" i="7"/>
  <c r="G128" i="7"/>
  <c r="G129" i="7"/>
  <c r="G130" i="7"/>
  <c r="G174" i="7" s="1"/>
  <c r="C20" i="1" s="1"/>
  <c r="G131" i="7"/>
  <c r="G132" i="7"/>
  <c r="G133" i="7"/>
  <c r="G134" i="7"/>
  <c r="G135" i="7"/>
  <c r="G136" i="7"/>
  <c r="G137" i="7"/>
  <c r="G138" i="7"/>
  <c r="G139" i="7"/>
  <c r="G140" i="7"/>
  <c r="G141" i="7"/>
  <c r="G142" i="7"/>
  <c r="G143" i="7"/>
  <c r="G144" i="7"/>
  <c r="G145" i="7"/>
  <c r="G146" i="7"/>
  <c r="G147" i="7"/>
  <c r="G148" i="7"/>
  <c r="G149" i="7"/>
  <c r="G150" i="7"/>
  <c r="G151" i="7"/>
  <c r="G152" i="7"/>
  <c r="G153" i="7"/>
  <c r="G154" i="7"/>
  <c r="G155" i="7"/>
  <c r="G156" i="7"/>
  <c r="G157" i="7"/>
  <c r="G158" i="7"/>
  <c r="G159" i="7"/>
  <c r="G160" i="7"/>
  <c r="G161" i="7"/>
  <c r="G162" i="7"/>
  <c r="G163" i="7"/>
  <c r="G164" i="7"/>
  <c r="G165" i="7"/>
  <c r="G166" i="7"/>
  <c r="G167" i="7"/>
  <c r="G168" i="7"/>
  <c r="G169" i="7"/>
  <c r="G170" i="7"/>
  <c r="G171" i="7"/>
  <c r="G177" i="7"/>
  <c r="G467" i="7" s="1"/>
  <c r="C21" i="1" s="1"/>
  <c r="G178" i="7"/>
  <c r="G179" i="7"/>
  <c r="G182" i="7"/>
  <c r="G183" i="7"/>
  <c r="G184" i="7"/>
  <c r="G192" i="7"/>
  <c r="G193" i="7"/>
  <c r="G194" i="7"/>
  <c r="G195" i="7"/>
  <c r="G198" i="7"/>
  <c r="G199" i="7"/>
  <c r="G206" i="7"/>
  <c r="G207" i="7"/>
  <c r="G208" i="7"/>
  <c r="G209" i="7"/>
  <c r="G210" i="7"/>
  <c r="G213" i="7"/>
  <c r="G214" i="7"/>
  <c r="G222" i="7"/>
  <c r="G223" i="7"/>
  <c r="G224" i="7"/>
  <c r="G225" i="7"/>
  <c r="G226" i="7"/>
  <c r="G227" i="7"/>
  <c r="G228" i="7"/>
  <c r="G229" i="7"/>
  <c r="G230" i="7"/>
  <c r="G231" i="7"/>
  <c r="G232" i="7"/>
  <c r="G233" i="7"/>
  <c r="G234" i="7"/>
  <c r="G235" i="7"/>
  <c r="G243" i="7"/>
  <c r="G251" i="7"/>
  <c r="G259" i="7"/>
  <c r="G267" i="7"/>
  <c r="G275" i="7"/>
  <c r="G276" i="7"/>
  <c r="G277" i="7"/>
  <c r="G279" i="7"/>
  <c r="G280" i="7"/>
  <c r="G281" i="7"/>
  <c r="G282" i="7"/>
  <c r="G283" i="7"/>
  <c r="G285" i="7"/>
  <c r="G286" i="7"/>
  <c r="G287" i="7"/>
  <c r="G288" i="7"/>
  <c r="G289" i="7"/>
  <c r="G291" i="7"/>
  <c r="G292" i="7"/>
  <c r="G293" i="7"/>
  <c r="G294" i="7"/>
  <c r="G295" i="7"/>
  <c r="G297" i="7"/>
  <c r="G298" i="7"/>
  <c r="G299" i="7"/>
  <c r="G300" i="7"/>
  <c r="G301" i="7"/>
  <c r="G303" i="7"/>
  <c r="G304" i="7"/>
  <c r="G305" i="7"/>
  <c r="G306" i="7"/>
  <c r="G307" i="7"/>
  <c r="G309" i="7"/>
  <c r="G310" i="7"/>
  <c r="G311" i="7"/>
  <c r="G321" i="7"/>
  <c r="G331" i="7"/>
  <c r="G332" i="7"/>
  <c r="G333" i="7"/>
  <c r="G335" i="7"/>
  <c r="G336" i="7"/>
  <c r="G337" i="7"/>
  <c r="G339" i="7"/>
  <c r="G340" i="7"/>
  <c r="G341" i="7"/>
  <c r="G343" i="7"/>
  <c r="G344" i="7"/>
  <c r="G345" i="7"/>
  <c r="G347" i="7"/>
  <c r="G351" i="7"/>
  <c r="G352" i="7"/>
  <c r="G353" i="7"/>
  <c r="G354" i="7"/>
  <c r="G355" i="7"/>
  <c r="G356" i="7"/>
  <c r="G357" i="7"/>
  <c r="G358" i="7"/>
  <c r="G359" i="7"/>
  <c r="G360" i="7"/>
  <c r="G361" i="7"/>
  <c r="G362" i="7"/>
  <c r="G363" i="7"/>
  <c r="G364" i="7"/>
  <c r="G365" i="7"/>
  <c r="G366" i="7"/>
  <c r="G367" i="7"/>
  <c r="G368" i="7"/>
  <c r="G369" i="7"/>
  <c r="G370" i="7"/>
  <c r="G373" i="7"/>
  <c r="G374" i="7"/>
  <c r="G376"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11" i="7"/>
  <c r="G412" i="7"/>
  <c r="G413" i="7"/>
  <c r="G414" i="7"/>
  <c r="G415" i="7"/>
  <c r="G416" i="7"/>
  <c r="G417" i="7"/>
  <c r="G419" i="7"/>
  <c r="G420" i="7"/>
  <c r="G421" i="7"/>
  <c r="G422" i="7"/>
  <c r="G423" i="7"/>
  <c r="G424" i="7"/>
  <c r="G425" i="7"/>
  <c r="G426" i="7"/>
  <c r="G427" i="7"/>
  <c r="G428" i="7"/>
  <c r="G429" i="7"/>
  <c r="G430" i="7"/>
  <c r="G431" i="7"/>
  <c r="G432" i="7"/>
  <c r="G434" i="7"/>
  <c r="G435" i="7"/>
  <c r="G436" i="7"/>
  <c r="G437" i="7"/>
  <c r="G438" i="7"/>
  <c r="G440" i="7"/>
  <c r="G441" i="7"/>
  <c r="G442" i="7"/>
  <c r="G443" i="7"/>
  <c r="G444" i="7"/>
  <c r="G445" i="7"/>
  <c r="G446" i="7"/>
  <c r="G447" i="7"/>
  <c r="G448" i="7"/>
  <c r="G449" i="7"/>
  <c r="G450" i="7"/>
  <c r="G451" i="7"/>
  <c r="G452" i="7"/>
  <c r="G454" i="7"/>
  <c r="G455" i="7"/>
  <c r="G456" i="7"/>
  <c r="G457" i="7"/>
  <c r="G458" i="7"/>
  <c r="G459" i="7"/>
  <c r="G460" i="7"/>
  <c r="G461" i="7"/>
  <c r="G462" i="7"/>
  <c r="G463" i="7"/>
  <c r="G464" i="7"/>
  <c r="G465" i="7"/>
  <c r="G466" i="7"/>
  <c r="G471" i="7"/>
  <c r="G472" i="7"/>
  <c r="G473" i="7"/>
  <c r="G474" i="7"/>
  <c r="G475" i="7"/>
  <c r="G498" i="7" s="1"/>
  <c r="C22" i="1" s="1"/>
  <c r="G476" i="7"/>
  <c r="G477" i="7"/>
  <c r="G478" i="7"/>
  <c r="G479" i="7"/>
  <c r="G480" i="7"/>
  <c r="G481" i="7"/>
  <c r="G482" i="7"/>
  <c r="G483" i="7"/>
  <c r="G484" i="7"/>
  <c r="G485" i="7"/>
  <c r="G486" i="7"/>
  <c r="G487" i="7"/>
  <c r="G488" i="7"/>
  <c r="G489" i="7"/>
  <c r="G490" i="7"/>
  <c r="G491" i="7"/>
  <c r="G492" i="7"/>
  <c r="G493" i="7"/>
  <c r="G494" i="7"/>
  <c r="G495" i="7"/>
  <c r="G496" i="7"/>
  <c r="G497" i="7"/>
  <c r="G536" i="7"/>
  <c r="G538" i="7" s="1"/>
  <c r="C23" i="1" s="1"/>
  <c r="G537" i="7"/>
  <c r="G544" i="7"/>
  <c r="G545" i="7"/>
  <c r="G546" i="7"/>
  <c r="G547" i="7"/>
  <c r="G548" i="7"/>
  <c r="G558" i="7"/>
  <c r="G559" i="7"/>
  <c r="G560" i="7"/>
  <c r="G566" i="7"/>
  <c r="G582" i="7"/>
  <c r="G583" i="7"/>
  <c r="G585" i="7"/>
  <c r="G586" i="7"/>
  <c r="G587" i="7"/>
  <c r="G588" i="7"/>
  <c r="G589" i="7"/>
  <c r="G590" i="7"/>
  <c r="G591" i="7"/>
  <c r="G592" i="7"/>
  <c r="G593" i="7"/>
  <c r="G594" i="7"/>
  <c r="G595" i="7"/>
  <c r="G880" i="7" s="1"/>
  <c r="C24" i="1" s="1"/>
  <c r="G596" i="7"/>
  <c r="G597" i="7"/>
  <c r="G598" i="7"/>
  <c r="G599" i="7"/>
  <c r="G604" i="7"/>
  <c r="G605" i="7"/>
  <c r="G606" i="7"/>
  <c r="G607" i="7"/>
  <c r="G608" i="7"/>
  <c r="G609" i="7"/>
  <c r="G610" i="7"/>
  <c r="G611" i="7"/>
  <c r="G621" i="7"/>
  <c r="G622" i="7"/>
  <c r="G623" i="7"/>
  <c r="G624" i="7"/>
  <c r="G625" i="7"/>
  <c r="G635" i="7"/>
  <c r="G636" i="7"/>
  <c r="G637" i="7"/>
  <c r="G643" i="7"/>
  <c r="G659" i="7"/>
  <c r="G675" i="7"/>
  <c r="G691" i="7"/>
  <c r="G692" i="7"/>
  <c r="G694" i="7"/>
  <c r="G695" i="7"/>
  <c r="G696" i="7"/>
  <c r="G697" i="7"/>
  <c r="G698" i="7"/>
  <c r="G703" i="7"/>
  <c r="G704" i="7"/>
  <c r="G705" i="7"/>
  <c r="G706" i="7"/>
  <c r="G707" i="7"/>
  <c r="G708" i="7"/>
  <c r="G718" i="7"/>
  <c r="G719" i="7"/>
  <c r="G720" i="7"/>
  <c r="G721" i="7"/>
  <c r="G722" i="7"/>
  <c r="G732" i="7"/>
  <c r="G733" i="7"/>
  <c r="G734" i="7"/>
  <c r="G740" i="7"/>
  <c r="G756" i="7"/>
  <c r="G772" i="7"/>
  <c r="G788" i="7"/>
  <c r="G789" i="7"/>
  <c r="G791" i="7"/>
  <c r="G792" i="7"/>
  <c r="G793" i="7"/>
  <c r="G794" i="7"/>
  <c r="G795" i="7"/>
  <c r="G800" i="7"/>
  <c r="G801" i="7"/>
  <c r="G802" i="7"/>
  <c r="G803" i="7"/>
  <c r="G804" i="7"/>
  <c r="G805" i="7"/>
  <c r="G806" i="7"/>
  <c r="G807" i="7"/>
  <c r="G818" i="7"/>
  <c r="G819" i="7"/>
  <c r="G820" i="7"/>
  <c r="G821" i="7"/>
  <c r="G822" i="7"/>
  <c r="G823" i="7"/>
  <c r="G824" i="7"/>
  <c r="G825" i="7"/>
  <c r="G826" i="7"/>
  <c r="G827" i="7"/>
  <c r="G828" i="7"/>
  <c r="G829" i="7"/>
  <c r="G830" i="7"/>
  <c r="G831" i="7"/>
  <c r="G832" i="7"/>
  <c r="G833" i="7"/>
  <c r="G838" i="7"/>
  <c r="G839" i="7"/>
  <c r="G840" i="7"/>
  <c r="G846" i="7"/>
  <c r="G847" i="7"/>
  <c r="G848" i="7"/>
  <c r="G849" i="7"/>
  <c r="G850" i="7"/>
  <c r="G851" i="7"/>
  <c r="G852" i="7"/>
  <c r="G853" i="7"/>
  <c r="G854" i="7"/>
  <c r="G855" i="7"/>
  <c r="G856" i="7"/>
  <c r="G857" i="7"/>
  <c r="G858" i="7"/>
  <c r="G859" i="7"/>
  <c r="G860" i="7"/>
  <c r="G861" i="7"/>
  <c r="G862" i="7"/>
  <c r="G863" i="7"/>
  <c r="G865" i="7"/>
  <c r="G866" i="7"/>
  <c r="G867" i="7"/>
  <c r="G868" i="7"/>
  <c r="G869" i="7"/>
  <c r="G870" i="7"/>
  <c r="G871" i="7"/>
  <c r="G872" i="7"/>
  <c r="G873" i="7"/>
  <c r="G874" i="7"/>
  <c r="G875" i="7"/>
  <c r="G876" i="7"/>
  <c r="G877" i="7"/>
  <c r="G886" i="7"/>
  <c r="G887" i="7"/>
  <c r="G888" i="7"/>
  <c r="G889" i="7"/>
  <c r="G891" i="7"/>
  <c r="G893" i="7"/>
  <c r="G894" i="7"/>
  <c r="G895" i="7"/>
  <c r="G896" i="7"/>
  <c r="G897" i="7"/>
  <c r="G918" i="7" s="1"/>
  <c r="C25" i="1" s="1"/>
  <c r="G898" i="7"/>
  <c r="G899" i="7"/>
  <c r="G900" i="7"/>
  <c r="G901" i="7"/>
  <c r="G902" i="7"/>
  <c r="G903" i="7"/>
  <c r="G904" i="7"/>
  <c r="G905" i="7"/>
  <c r="G906" i="7"/>
  <c r="G907" i="7"/>
  <c r="G908" i="7"/>
  <c r="G909" i="7"/>
  <c r="G910" i="7"/>
  <c r="G911" i="7"/>
  <c r="G912" i="7"/>
  <c r="G913" i="7"/>
  <c r="G914" i="7"/>
  <c r="G915" i="7"/>
  <c r="G916" i="7"/>
  <c r="G917" i="7"/>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8" i="5"/>
  <c r="G280" i="5"/>
  <c r="G282" i="5"/>
  <c r="G284" i="5"/>
  <c r="G286" i="5"/>
  <c r="G291" i="5"/>
  <c r="G292" i="5"/>
  <c r="G296" i="5"/>
  <c r="G297" i="5"/>
  <c r="G299" i="5"/>
  <c r="G300" i="5"/>
  <c r="G301" i="5"/>
  <c r="G302" i="5"/>
  <c r="G303" i="5"/>
  <c r="G304" i="5"/>
  <c r="G305" i="5"/>
  <c r="G306" i="5"/>
  <c r="G307" i="5"/>
  <c r="G308" i="5"/>
  <c r="G309" i="5"/>
  <c r="G310" i="5"/>
  <c r="G311" i="5"/>
  <c r="G312" i="5"/>
  <c r="G313" i="5"/>
  <c r="G314" i="5"/>
  <c r="G315" i="5"/>
  <c r="G316" i="5"/>
  <c r="G317" i="5"/>
  <c r="G322" i="5"/>
  <c r="G352" i="5" s="1"/>
  <c r="C29" i="1" s="1"/>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236" i="9" l="1"/>
  <c r="C13" i="1" s="1"/>
  <c r="G124" i="7"/>
  <c r="C19" i="1" s="1"/>
  <c r="G498" i="9"/>
  <c r="C14" i="1" s="1"/>
  <c r="G79" i="10"/>
  <c r="C7" i="1" s="1"/>
  <c r="C6" i="1" s="1"/>
  <c r="G319" i="5"/>
  <c r="C28" i="1" s="1"/>
  <c r="C27" i="1" s="1"/>
  <c r="C15" i="1"/>
  <c r="C18" i="1"/>
  <c r="F666" i="9" l="1"/>
  <c r="G666" i="9" s="1"/>
  <c r="G672" i="9" s="1"/>
  <c r="C16" i="1" s="1"/>
  <c r="C11" i="1" s="1"/>
  <c r="C31" i="1" s="1"/>
  <c r="C33" i="1" s="1"/>
  <c r="C35" i="1" s="1"/>
</calcChain>
</file>

<file path=xl/sharedStrings.xml><?xml version="1.0" encoding="utf-8"?>
<sst xmlns="http://schemas.openxmlformats.org/spreadsheetml/2006/main" count="3025" uniqueCount="1687">
  <si>
    <t>Objekt: VRTEC SELNICA OB DRAVI</t>
  </si>
  <si>
    <t>REKAPITULACIJA:</t>
  </si>
  <si>
    <t>SKUPAJ brez DDV</t>
  </si>
  <si>
    <t>DDV 22%</t>
  </si>
  <si>
    <t>SKUPAJ z DDV</t>
  </si>
  <si>
    <t>OPOMBE:</t>
  </si>
  <si>
    <t>- Ponudnik izjavlja, da je preveril pravilnost nastavljenih formul in izračunavanja ponudbene cene!</t>
  </si>
  <si>
    <t>- Ponudnik s ponudbo izjavlja, da je pregledal projektno dokumentacijo, da je z njo v celoti seznanjen in se z njo strinja, da jo smatra kot logično in celovito ter da poseduje strokovno znanje, da bo dela izvedel skladno s projektnimi zahtevami in določili!!!</t>
  </si>
  <si>
    <t>- V ponudbi je potrebno zajeti dobavo in montažo vseh potrebnih materialov in opreme za pravilno delovanje sistemov, razen če v posamezni postavki ni drugače navedeno!</t>
  </si>
  <si>
    <t>- Vsa deponirana oprema in gradbiščni odpadki se odpeljejo na deponijo. Potrebno priložiti potrdilo o predaji opreme na deponijo. Potrebno zajeti v ceni!</t>
  </si>
  <si>
    <t>- V enotnih cenah mora biti zajeta dobava in montaža opreme ter pregled dejanskega stanja in usklajevanje s projektantom!!</t>
  </si>
  <si>
    <t>- V ceni mora biti zajeta izvedba vseh prehodov instalacij skozi stene, prehodi skozi  stene morajo biti ustrezno tesnjeni!</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</si>
  <si>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Zagon vse dobavljene opreme mora izvesti pooblaščeni serviser.
Zajeti je potrebno dobavo in montažo navedene opreme in priključitev na električne inštalacije in sodelovanje z elektro izvajalcem.</t>
  </si>
  <si>
    <t>Maribor, 26.11.2021</t>
  </si>
  <si>
    <t>1.</t>
  </si>
  <si>
    <t>ZUNANJE VODOVODNE INŠTALACIJE</t>
  </si>
  <si>
    <t>enota</t>
  </si>
  <si>
    <t>kol.</t>
  </si>
  <si>
    <t>cena/em</t>
  </si>
  <si>
    <t>skupaj</t>
  </si>
  <si>
    <t>1.1.</t>
  </si>
  <si>
    <t>HIŠNI VODOVODNI PRIKLJUČEK</t>
  </si>
  <si>
    <t>OPOMBA: Dela izvede pooblaščeni izvajalec distributerja MARIBORSKI VODOVOD!!</t>
  </si>
  <si>
    <t>1.1.1.</t>
  </si>
  <si>
    <t xml:space="preserve">Izvedba priključka </t>
  </si>
  <si>
    <t>Izvedba priključka na novo napajalno vodovodno cev javnega vodovoda PE d110, vključno fazonski kosi in ves potrebni material:</t>
  </si>
  <si>
    <r>
      <t xml:space="preserve">OPCIJA: </t>
    </r>
    <r>
      <rPr>
        <sz val="10"/>
        <rFont val="Calibri"/>
        <family val="2"/>
        <charset val="238"/>
      </rPr>
      <t xml:space="preserve">zapora cevovoda, praznjenje, razrez ter ponovno polnjenje po končanih delih. </t>
    </r>
  </si>
  <si>
    <t>- 1 kos navrtni zasun na obstoječo cev za prehod na PE100 SDR11 d75</t>
  </si>
  <si>
    <t>- 1 kpl podzemni ventil DN65 NP16 s PE-HD priključki skupaj z vgradbeno garnituro za globino vgradnje h=1,3 do 2,0 m ter LŽ varovalno kapo in podložno ploščo</t>
  </si>
  <si>
    <t>- 1 kos PE koleno 45°, PE100 SDR11 - d75</t>
  </si>
  <si>
    <t>- 1 kos PE končnik, PE100 SDR11 - d75 z elektro varilno spojko</t>
  </si>
  <si>
    <t xml:space="preserve">- POLIETILENSKA CEV za distribucijo pitne vode po ISO 4427 in SIST EN 12201 iz materiala PE 100 RC plus z minimalno natezno trdnostjo 10 Mpa, SDR11, NP 16 bar - d75, v palici v skupni dolžini cca 2 m </t>
  </si>
  <si>
    <t>- kpl tesnil ter nerjavečih vijakov in matic za spoje</t>
  </si>
  <si>
    <t>- izdelava sidrnih blokov (betonskih opor) - 2 kpl</t>
  </si>
  <si>
    <t>kpl</t>
  </si>
  <si>
    <t>1.1.2.</t>
  </si>
  <si>
    <t>PE cev za sanitarno vodo</t>
  </si>
  <si>
    <t>za distribucijo pitne vode skladne s SIST EN 12201 iz materiala PE 100  RC plus z minimalno natezno trdnostjo 10 Mpa, SDR11, PN 16 bar</t>
  </si>
  <si>
    <t>PE100 RC plus - d75x6,8</t>
  </si>
  <si>
    <t>m</t>
  </si>
  <si>
    <t>1.1.3.</t>
  </si>
  <si>
    <t>PE fazonski kosi</t>
  </si>
  <si>
    <t>PE koleno 45°, PE100 SDR11 - d75</t>
  </si>
  <si>
    <t>PE elektro varilna spojka, PE100 SDR11 - d75</t>
  </si>
  <si>
    <t>1.1.4.</t>
  </si>
  <si>
    <t>PVC opozorilni trak</t>
  </si>
  <si>
    <t xml:space="preserve"> </t>
  </si>
  <si>
    <t>z indikatorjem za označevanje trase vodovoda z napisom "POZOR VODOVOD".</t>
  </si>
  <si>
    <t>1.1.5.</t>
  </si>
  <si>
    <t>PE varilni končnik</t>
  </si>
  <si>
    <t>PE varilni končnik, PE100 SDR11 - d75 z letečo prirobnico za izvedbo spoja DN65. V postavki je potrebno zajeti tesnila in nerjaveče vijake.</t>
  </si>
  <si>
    <t>PE100 d75/DN65</t>
  </si>
  <si>
    <t>1.1.6.</t>
  </si>
  <si>
    <t>Prirobnični LTŽ fazonski element</t>
  </si>
  <si>
    <t>za podzemno vgradnjo, vključno tesnila in vijaki:</t>
  </si>
  <si>
    <t>LTŽ FF-KOS DN65/800</t>
  </si>
  <si>
    <t>1.1.7.</t>
  </si>
  <si>
    <t>Vodomerni jašek</t>
  </si>
  <si>
    <t>Tipski vodomerni jašek izdelan v skladu s tehničnimi smernicami upravljalca javnega vodovodnega omrežja - notranje dimenzije 300 x 120 cm in svetle višine min. 180 cm. Jašek ima vstopno odprtino 60 x 60 cm, termo pokrov jaška zaščiten pred nepooblaščenim vstopom, vstopno lestev iz nerjavčega materiala, poglobitev in iz poglobitve iztok v drenažo.</t>
  </si>
  <si>
    <t>1.1.8.</t>
  </si>
  <si>
    <t>Kombinirani vodomer DN50/20</t>
  </si>
  <si>
    <t>s certifikatom za hladno sanitarno vodo, skladno z zahtevami javnega distributerja. Vodomer mora biti opremljen z modulom za možnost daljinskega odčitavanja po protokolu javnega podjetja Mariborski Vodovod d.o.o. Vodomer dobaviti komplet s tesnili in erjavečimi vijaki, betonskim podstavkom kot podporo za montažo vodomera.
POZOR!
Tip vodomera določi in odobri upravljalec javnega vodovodnega omrežja Mariborski Vodovod d.o.o.!</t>
  </si>
  <si>
    <t>Računski vršni pretok Qvr=7,20m3/h; dp&lt;0,1bar!</t>
  </si>
  <si>
    <t>Nazivni trajni pretok Qtr=25m3/hm3/h</t>
  </si>
  <si>
    <t>Nazivni najmanjši pretok Qmin=25l/h</t>
  </si>
  <si>
    <t>Preobremenitveni pretok Qmax=31,25m3/h</t>
  </si>
  <si>
    <t>Nazivna dimenzija vodomera DN50/20</t>
  </si>
  <si>
    <t>Tip vodomera določi in odobri upravljalec javnega vodovodnega omrežja Mariborski Vodovod d.o.o.!</t>
  </si>
  <si>
    <t>1.1.9.</t>
  </si>
  <si>
    <t>EKO zasun z mehkim tesnenjem - kratki</t>
  </si>
  <si>
    <t>Material ohišja in klina GGG-40. Tesnilni obroči so iz NBR. Vreteno X20Cr13 (1.4021). Matica navojnega vretena CuZn40Pb (medenina), vijaki iz nerjavečega jekla A2. Korozijska zaščita zunanj in znotraj epoksi prašnata zaščita GSK-kvaliteta (250 micronov). S kolesom za odpiranje/zapiranje. Vključno tesnila in nerjaveči vijaki.</t>
  </si>
  <si>
    <t>PN16, DN65 F4</t>
  </si>
  <si>
    <t>1.1.10.</t>
  </si>
  <si>
    <t>s korozijskim premazom zunaj in znotraj. Nazivne tlačne stopnje PN16. V postavki zajeti tesnila in nerjaveče vijake.</t>
  </si>
  <si>
    <t>LTŽ FF-KOS DN65/600</t>
  </si>
  <si>
    <t>LTŽ FF-KOS DN65/200</t>
  </si>
  <si>
    <t>LTŽ T-KOS DN65/DN65</t>
  </si>
  <si>
    <t>LTŽ R-KOS DN65/DN50</t>
  </si>
  <si>
    <t>1.1.11.</t>
  </si>
  <si>
    <t>Prirobnični lovilec nesnage</t>
  </si>
  <si>
    <t>s čistilno prirobnico. Za trajni stik s pitno vodo do temperature 50°C in PN16. Telo in čistilna prirobnica sta iz sive litine, sito iz nerjavečega jekla Cr/Ni 18/9, vijaki, podložke in matice iz pocinkanega jekla. Korozijska zaščita zunanj in znotraj epoksi prašnata zaščita GSK-kvaliteta (250 micronov). Peizkušen po EN 12266-11, P10 in P11. Vključno tesnila in nerjaveči vijaki.</t>
  </si>
  <si>
    <t>PN16 tip 003 DN65</t>
  </si>
  <si>
    <t>1.1.12.</t>
  </si>
  <si>
    <t>Montažno demontažni kos MDK dolgi</t>
  </si>
  <si>
    <t>Za trajni stik s pitno vodo do temperature 50°C in PN16. Telo, tesnilni pokrov, premični in prilagodljiv kos prirobnica so izdelani iz sive litine, obroč je narejen iz medenine, vijaki, podložke in matice iz pocinkanega jekla. Korozijska zaščita zunanj in znotraj epoksi prašnata zaščita GSK-kvaliteta (250 micronov). Peizkušen po EN 12266-11, P10 in P11. Vključno tesnila in nerjaveči vijaki.</t>
  </si>
  <si>
    <t>PN16, DN50 Lmin=225mm, Lmax=350mm</t>
  </si>
  <si>
    <t>1.1.13.</t>
  </si>
  <si>
    <t>Protipovratni ventil s kroglo</t>
  </si>
  <si>
    <t>Za trajni stik s pitno vodo do temperature 50°C in PN16. Z mehkim tesnenjem preprečuje povratni tok delovnih tekočin. Telo in pokrov sta izdelana iz nodularne litine in zunaj polnogumirana z NBR gumo. Vijaki, podložke in matice so iz nerjavnega jekla. Korozijska zaščita zunanj in znotraj epoksi prašnata zaščita GSK-kvaliteta (250 micronov). Peizkušen po EN 12266-1, stopnja puščanja A. Vključno tesnila in nerjaveči vijaki.</t>
  </si>
  <si>
    <t>PN16, DN65</t>
  </si>
  <si>
    <t>1.1.14.</t>
  </si>
  <si>
    <t>Vodotesen in elastičen prehod skozi</t>
  </si>
  <si>
    <t>stene vodomernega jaška za sledeče cevi</t>
  </si>
  <si>
    <t>LTŽ DN65</t>
  </si>
  <si>
    <t>1.1.15.</t>
  </si>
  <si>
    <t>Pozicijske tablice</t>
  </si>
  <si>
    <t>za oznako armatur, trase in hišnega priključka, skupaj s pritrdilnim materialom in izmero.</t>
  </si>
  <si>
    <t>1.1.16.</t>
  </si>
  <si>
    <t xml:space="preserve">Tlačni preizkus vodovoda </t>
  </si>
  <si>
    <t xml:space="preserve">po navodilih iz načrta oziroma upravitelja vodovoda, izdaja atesta. </t>
  </si>
  <si>
    <t>1.1.17.</t>
  </si>
  <si>
    <t xml:space="preserve">Izdelava geodetskega posnetka </t>
  </si>
  <si>
    <t>vodovodne napeljave in vnos v kataster komunalnih vodov in predaja izvoda naročniku v elektronski in tiskani obliki.</t>
  </si>
  <si>
    <t>1.1.18.</t>
  </si>
  <si>
    <t>Hiperkloriranje in dezinfekcija cevovodov</t>
  </si>
  <si>
    <t>novega cevnega omrežja, po standardu PSIST prEN 805, navodilih DVGW W 291 in navodilih IVZ.</t>
  </si>
  <si>
    <t>1.1.19.</t>
  </si>
  <si>
    <t>Pripravljalna in zaključna dela</t>
  </si>
  <si>
    <t>1.1.20.</t>
  </si>
  <si>
    <t>Splošni, manipulativni in transportni</t>
  </si>
  <si>
    <t>stroški za potrebe oskrbe gradbišča</t>
  </si>
  <si>
    <t>1.1.21.</t>
  </si>
  <si>
    <t>Zavarovalni stroški gradbišča</t>
  </si>
  <si>
    <t>1.1.22.</t>
  </si>
  <si>
    <t>Nadzor nad izvedbo</t>
  </si>
  <si>
    <t>s strani upravljalca javnega komunalnega vodovodnega omrežja.</t>
  </si>
  <si>
    <t>1.1.23.</t>
  </si>
  <si>
    <t>Izdelava posnetka izvedenih del</t>
  </si>
  <si>
    <t>za projekt izvedenih del, ki ga potrdi nadzor po ZGO in ročni vnos v PZI dokumentacijo, izdelava navodil za obratovanje, navodil za vzdrževanje in periodične preglede.  Vpostavki zajeti tudi predajo PID projektne dokumentacije izvedenih del naročniku v 3x tiskani in 1x elektronski verziji.</t>
  </si>
  <si>
    <t>OPOMBA</t>
  </si>
  <si>
    <t xml:space="preserve">V predračunskem popisu niso upoštevana spremljajoča gradbena dela. </t>
  </si>
  <si>
    <t>Zagon vse dobavljene opreme mora izvesti pooblaščeni serviser
Transportni, manipulativni in stroški zavarovanja morajo biti zajeti v enotnih cenah</t>
  </si>
  <si>
    <t>SKUPAJ EUR</t>
  </si>
  <si>
    <t>-</t>
  </si>
  <si>
    <t>1.2.</t>
  </si>
  <si>
    <t>INTERNA ZUNANJA VODOVODNA INŠTALACIJA</t>
  </si>
  <si>
    <t>OPOMBA: Oprema sanitarnih prostorov mora biti iz materialov, ki jih je mogoče čistiti s tekočimi čistili in razkuževati, vsi kovinski deli morajo biti nerjaveči!!!</t>
  </si>
  <si>
    <t>NAPAJANJE OBJEKTA</t>
  </si>
  <si>
    <t>1.2.1.</t>
  </si>
  <si>
    <t>1.2.2.</t>
  </si>
  <si>
    <t>PE koleno 90°, PE100 SDR11 - d75</t>
  </si>
  <si>
    <t>1.2.3.</t>
  </si>
  <si>
    <t>1.2.4.</t>
  </si>
  <si>
    <t>Zaščitna cev</t>
  </si>
  <si>
    <t>za vodenje cevi na križanju z ostalimi inštalacijami in pod objektom. Cev mora biti izvedena na vsako stran vsaj 1,5m od mesta križanja oz. po celi trasi pod objektom.</t>
  </si>
  <si>
    <t>DN160</t>
  </si>
  <si>
    <t>1.2.5.</t>
  </si>
  <si>
    <t>1.2.6.</t>
  </si>
  <si>
    <t>1.2.7.</t>
  </si>
  <si>
    <t>za oznako armatur, trase in zunanjih hidrantov, skupaj s pritrdilnim materialom in izmero.</t>
  </si>
  <si>
    <t>1.2.8.</t>
  </si>
  <si>
    <t>1.2.9.</t>
  </si>
  <si>
    <t>vodovodne napeljave in vnos v kataster komunalnih vodov.</t>
  </si>
  <si>
    <t>1.2.10.</t>
  </si>
  <si>
    <t>1.2.11.</t>
  </si>
  <si>
    <t>1.2.12.</t>
  </si>
  <si>
    <t>1.2.13.</t>
  </si>
  <si>
    <t>1.2.14.</t>
  </si>
  <si>
    <t>1.3.</t>
  </si>
  <si>
    <t>SPLOŠNO</t>
  </si>
  <si>
    <t>1.3.1.</t>
  </si>
  <si>
    <t xml:space="preserve">Držala in obešala za cevovode </t>
  </si>
  <si>
    <t xml:space="preserve">tovarniško izdelana (sistem SIKLA ali podobno) iz nerjavečih profilov, navojmih palic s cevnimi objemkami z gumi vložki (ocenjeno). </t>
  </si>
  <si>
    <t>kg</t>
  </si>
  <si>
    <t>1.3.2.</t>
  </si>
  <si>
    <t>Izdelava skic in izvedbenih detajlov</t>
  </si>
  <si>
    <t>izvajalca del, v sklopu priprave dela za izvedbo (podpiranje, obešanje priključevanja, križanja in enakovredno) ter potrjevanje le teh pri nadzoru in projektantu.</t>
  </si>
  <si>
    <t>1.3.3.</t>
  </si>
  <si>
    <t>Priprava primopredajne dokumentacije</t>
  </si>
  <si>
    <t>skladno z zakonskimi zahtevami.</t>
  </si>
  <si>
    <t>1.3.4.</t>
  </si>
  <si>
    <t>Izdelava poslovnika</t>
  </si>
  <si>
    <t>za vzdrževanje in obratovanje strojnih inštalacij in šolanje uporabnikovega osebja.</t>
  </si>
  <si>
    <t>2.</t>
  </si>
  <si>
    <t>VODOVOD</t>
  </si>
  <si>
    <t>2.1.</t>
  </si>
  <si>
    <t>NOTRANJI POŽARNI RAZVODI IN OPREMA</t>
  </si>
  <si>
    <t>2.1.1.</t>
  </si>
  <si>
    <t>Ročni gasilni aparat na ABC prah 9EG</t>
  </si>
  <si>
    <r>
      <t xml:space="preserve">komplet s pritrdilnim materialom.
OPOMBA:
</t>
    </r>
    <r>
      <rPr>
        <b/>
        <sz val="10"/>
        <rFont val="Calibri"/>
        <family val="2"/>
        <charset val="238"/>
      </rPr>
      <t>Vrsta, količine in lokacije aparatov določa "Študija požarne varnosti"!</t>
    </r>
  </si>
  <si>
    <t>2.1.2.</t>
  </si>
  <si>
    <t>Ročni gasilni aparat na ABC prah 6EG</t>
  </si>
  <si>
    <r>
      <t xml:space="preserve">komplet s pritrdilnim materialom.
OPOMBA:
</t>
    </r>
    <r>
      <rPr>
        <b/>
        <sz val="10"/>
        <rFont val="Calibri"/>
        <family val="2"/>
        <charset val="238"/>
      </rPr>
      <t>Vrste, količine in lokacije aparatov določa "Študija požarne varnosti"!</t>
    </r>
  </si>
  <si>
    <t>2.1.3.</t>
  </si>
  <si>
    <t>Zidna hidrantna omarica</t>
  </si>
  <si>
    <t>OPOMBA: Pred naročilom uskladiti z zahtevami iz požarne študije!!!!</t>
  </si>
  <si>
    <t>sestavljene iz:</t>
  </si>
  <si>
    <t>- omare velikosti 740 x 840 x 250 mm iz črne pločevine končno obarvana rdeče, z vrati z jezično zaporo, z vsemi potrebnimi oznakami.</t>
  </si>
  <si>
    <t>- gibljivega priključka s priključnim ventilom DN32/50 levo ali desno.</t>
  </si>
  <si>
    <t xml:space="preserve">- gumijaste cevi premera Ø25 mm dolžine 30 m navite na kolutu </t>
  </si>
  <si>
    <t>- ročnika Ø25 mm na zasun, s šobo ki bo po izračunu ustrezala projektnim zahtevam</t>
  </si>
  <si>
    <t>(ustreza proizvod Galus gasilna oprema tip 1-30/C ali enakovredno)</t>
  </si>
  <si>
    <t>Vsa imena izdelkov in proizvajalcev, navedena v popisih del in materiala, so omenjena izključno v smislu tehničnih specifikacij, ki predpisujejo varnost, kvaliteto in standarde, po katerih so izdelki izdelani oziroma poteka njihova izdelava ter dimenzij in principov priključevanja na instalacije oziroma vgrajevanje v objekt.
Zagon vse dobavljene opreme mora izvesti pooblaščeni serviser</t>
  </si>
  <si>
    <t>2.2.</t>
  </si>
  <si>
    <t>NOTRANJA VODOVODNA INSTALACIJA</t>
  </si>
  <si>
    <t>2.2.1.</t>
  </si>
  <si>
    <t>Izvedba priklopa</t>
  </si>
  <si>
    <t>internega razvoda sanitarne vode na napajalni vod, ki vstopa v objekt skozi steno. Priklop se izvede preko prehodnega prirobničnega kosa iz LTŽ cevi DN65 na d76x2,0 nerjavečo cev. V postavki je potrebno zajeti prirobnice, tesnila in nerjaveče vijake ter ves potreben drobni material, dodatke za razrez in pripadajoča montažna dela:</t>
  </si>
  <si>
    <t>- Prehodni kos LTŽ DN65/CrNiMo 1.4401 76,1x2,0</t>
  </si>
  <si>
    <t>- Nerjaveča cev CrNiMo 1.4401 d76,1x2,0 za sanitarno vodo za medsebojno spajanje z zatiskanjem s certifikatom primernosti za uporabo v inštalacijah sanitarne vode po DVGW</t>
  </si>
  <si>
    <t>- Prozaporna toplotna izolacija kot npr. Kaiflex ST z lepilom za cev d76,1x2,0 - debelina izolacije d19mm</t>
  </si>
  <si>
    <t>2.2.2.</t>
  </si>
  <si>
    <t>Avtomatski samočistilni vodni filter – FIL 41</t>
  </si>
  <si>
    <t>s povratni izpiranjem, s čistilno mrežico in filternim vstavkom primeren za uporabo v inštalacijah hladne sanitarne vode. V postavki zajeti kompleten pritrdilni in spojni material:</t>
  </si>
  <si>
    <t>- tlačni padec pri nazivnem pretoku Q=7,20m3/h in pri čistem filtru mora znašati &lt; 0,1bar</t>
  </si>
  <si>
    <t>(ustreza proizvod Pulimatic z mrežico 89 micr - 1"1/2M/FT366 (dobavitelj Mesec d.o.o.) ali enakovredno)</t>
  </si>
  <si>
    <t>2.2.3.</t>
  </si>
  <si>
    <t>Ogrevalnik tople sanitarne vode – GTSV 4</t>
  </si>
  <si>
    <t>visokozmogljiv standardni bojler</t>
  </si>
  <si>
    <t>s priključki za hladno, toplo vodo in CTSV, prirobnično odprtino za čiščenje nastavkov za elektro grelnik, izolacijo, notranja zaščita bojlerja primerna a sanitarno vodo, vključno magnezijeva žrtvena anoda.</t>
  </si>
  <si>
    <t>Tehnični podatki:</t>
  </si>
  <si>
    <t>- V=500 l</t>
  </si>
  <si>
    <t>- površina menjalnika 6,0 m2</t>
  </si>
  <si>
    <t>- max. temp medija: 90°C/PN 10 bar</t>
  </si>
  <si>
    <t>- dimenzije: fi 750mm; H=1838mm; 254kg</t>
  </si>
  <si>
    <t>- prirobnični priključek: DN 180</t>
  </si>
  <si>
    <t>Vključno:</t>
  </si>
  <si>
    <t>- vsadni navojni grelnik EG4 - Pel=3kW (ustreza proizvod Austria Email tip SH 3,0kW)</t>
  </si>
  <si>
    <t>- magnezijeva žrtvena anoda MGA4</t>
  </si>
  <si>
    <t>- mufa za temperaturno tipalo</t>
  </si>
  <si>
    <t>- mufa za termometer</t>
  </si>
  <si>
    <t>- odzračni nastavek</t>
  </si>
  <si>
    <t>- praznilni nastavek</t>
  </si>
  <si>
    <t>- varnostni ventil DN 15/6 bar</t>
  </si>
  <si>
    <t>- varnostna skupina</t>
  </si>
  <si>
    <t>- priključek na raztezno posodo</t>
  </si>
  <si>
    <t>(Ustreza proizvod Austria Email tip HRS 500 ali enakovredno)</t>
  </si>
  <si>
    <t>2.2.4.</t>
  </si>
  <si>
    <t>Avt. ionska mehčalna naprava - MN41</t>
  </si>
  <si>
    <t>za mehčanje vode pri pretokih do 17,5 m3/h. Mehčanje vode, vezava Ca in Mg ionov, poteka pri pretoku vode skozi plast ionskega izmenjevalca. Izčrpani ionski izmenjevalec se avtomatsko regenerira z raztopino natrijevega klorida.</t>
  </si>
  <si>
    <t>Sestavljena iz:</t>
  </si>
  <si>
    <t>- vstopni filter</t>
  </si>
  <si>
    <t>- tlačna posoda s kationskim izmenjevalcem</t>
  </si>
  <si>
    <t>- večpotni ventil s krmilnikom</t>
  </si>
  <si>
    <t>- posoda s solnim ventilom za regeneracijo ionskega izmejevalca</t>
  </si>
  <si>
    <t>- volumen izmenjevalca: 112,5 l</t>
  </si>
  <si>
    <t>- volumen posode: 140 l</t>
  </si>
  <si>
    <t>- kapaciteta: 61,9 - 70,3 mol/reg</t>
  </si>
  <si>
    <t>- pretok: 0,5 - 5,6 m3/h</t>
  </si>
  <si>
    <t>- poraba soli: 16,9 - 27 kg/reg</t>
  </si>
  <si>
    <t>- delovni tlak max: 2,5 - 6,0 bar</t>
  </si>
  <si>
    <t>- delovna temperatura: do 40°C</t>
  </si>
  <si>
    <t>(Ustreza proizvod CMC Mak tip Minom 5 ali enakovredno)</t>
  </si>
  <si>
    <t>2.2.5.</t>
  </si>
  <si>
    <t>Obtočna črpalka - P42</t>
  </si>
  <si>
    <t>za ogrevanje tople sanitarne vode</t>
  </si>
  <si>
    <t>medij: mehčana voda</t>
  </si>
  <si>
    <t>pretok vode: V=0,80 m3/h</t>
  </si>
  <si>
    <t>črpalna višina: 2,0 m</t>
  </si>
  <si>
    <t>Pel = 30 W; 1x230V/50Hz</t>
  </si>
  <si>
    <t>s kompletom montažnega, tesnilnega in ostalega potrebnega materiala za priklop na izbran sistem regulacije</t>
  </si>
  <si>
    <t>(Ustreza proizvod  Wilo tip Yonos Pico 20/1-4 ali enakovredno)</t>
  </si>
  <si>
    <t>2.2.6.</t>
  </si>
  <si>
    <t>Membranska raztezna posoda - RP43</t>
  </si>
  <si>
    <t>s fiksno zračno blazino, jeklena, varjena, barva berilij, oblika diska, za sanitarno vodo</t>
  </si>
  <si>
    <t>- flowfresh poln pretok skozi posodo - pretočna izvedba</t>
  </si>
  <si>
    <t>- konzola za obešenje za enostavno montažo, montaža z zgornjim ali spodnjim priklopom;</t>
  </si>
  <si>
    <t>- kontrola za pitno vodo glede na pravila SVGW, ACS, PZH</t>
  </si>
  <si>
    <t>vključno:</t>
  </si>
  <si>
    <t>-servisni ventil zavarovan pred nepooblaščenim posegom DN20 - 1 kos</t>
  </si>
  <si>
    <t>-ventil za preizkušanje manometrov - 1 kos</t>
  </si>
  <si>
    <t xml:space="preserve">-komplet montažnega, tesnilnega in ostalega potrebnega materiala. </t>
  </si>
  <si>
    <t>- Nominalen volumen: VN 35 litrov</t>
  </si>
  <si>
    <t>- pa = 3,70 bar</t>
  </si>
  <si>
    <t>(ustreza proizvod IMI Pnaumatex tip Aquapresso ADF 35.10 ali enakovredno)</t>
  </si>
  <si>
    <t>2.2.7.</t>
  </si>
  <si>
    <t>Varnostni ventil - SV43</t>
  </si>
  <si>
    <t>ogrevanje tople sanitarne vode, vzmetni, varnostni, z navojnimi priključki, komplet s tesnilnim materialom in izpustnimi povezavami:</t>
  </si>
  <si>
    <t>DN 20; psv=9bar; hladna sanitarna voda</t>
  </si>
  <si>
    <t>2.2.8.</t>
  </si>
  <si>
    <t>Poševnosedežni ventil</t>
  </si>
  <si>
    <t>za hidravlično uravnoteženje v omrežjih sanitarne vode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t>
  </si>
  <si>
    <t>(ustreza proizvod IMI tip STAD ali enakovredno)</t>
  </si>
  <si>
    <t>STAD DN20 (RV41)</t>
  </si>
  <si>
    <t>STAD DN25 (RV42 - V=3,88m3/h; dp=20kPa)</t>
  </si>
  <si>
    <t>2.2.9.</t>
  </si>
  <si>
    <t>Ventilska omarica za sanitarno vodo</t>
  </si>
  <si>
    <t>s ključavnico za zaklepanje pred nepooblaščenimi posegi. Vključno izdelava delavniške dokumentacije. Vključno dobava in montaža ventilov in pritrdilnih konzol. Dimenzije omarice, obliko, barvo, uskladiti z arhitektom:</t>
  </si>
  <si>
    <r>
      <rPr>
        <u/>
        <sz val="10"/>
        <rFont val="Calibri"/>
        <family val="2"/>
        <charset val="238"/>
      </rPr>
      <t>*Tip 1</t>
    </r>
    <r>
      <rPr>
        <sz val="10"/>
        <rFont val="Calibri"/>
        <family val="2"/>
        <charset val="238"/>
      </rPr>
      <t xml:space="preserve">
- 1x ventil hladna voda DN20
- 1x ventil topla voda DN15
- 1x ventil kroženje tople vode DN15</t>
    </r>
  </si>
  <si>
    <r>
      <rPr>
        <u/>
        <sz val="10"/>
        <rFont val="Calibri"/>
        <family val="2"/>
        <charset val="238"/>
      </rPr>
      <t>*Tip 2</t>
    </r>
    <r>
      <rPr>
        <sz val="10"/>
        <rFont val="Calibri"/>
        <family val="2"/>
        <charset val="238"/>
      </rPr>
      <t xml:space="preserve">
- 1x ventil hladna voda DN15
- 1x ventil topla voda DN15
- 1x ventil kroženje tople vode DN15</t>
    </r>
  </si>
  <si>
    <r>
      <rPr>
        <u/>
        <sz val="10"/>
        <rFont val="Calibri"/>
        <family val="2"/>
        <charset val="238"/>
      </rPr>
      <t>*Tip 3</t>
    </r>
    <r>
      <rPr>
        <sz val="10"/>
        <rFont val="Calibri"/>
        <family val="2"/>
        <charset val="238"/>
      </rPr>
      <t xml:space="preserve">
- 1x ventil hladna voda DN15
- 1x ventil topla voda DN15</t>
    </r>
  </si>
  <si>
    <t>2.2.10.</t>
  </si>
  <si>
    <t>Večfunkcijski termostatski obtočni ventil</t>
  </si>
  <si>
    <t>dimenzije DN 15, za namestitev v cirkulacijski vod, za uravnoteženje cirkulacije tople sanitarne vode z navojnima priključkoma, iz rdeče litine, z nastavljivim termostatskim elementom, za PN 10, z vsemi potrebnimi priključki, z možnostjo programsko vodenega pregrevanja cevovoda nad 65°C (legionela), max delovna temperatura 100 °C, ohišje prehodnega ventila iz rdeče litine in krožnika termostatskega ventila iz polimera, v sestavi:</t>
  </si>
  <si>
    <t>- ventil z adapterjem za elektrotermični pogon TWA-A</t>
  </si>
  <si>
    <t>- elektrotermični pogon TWA-A/NC 24V</t>
  </si>
  <si>
    <t>- adapter za kabelsko tipalo</t>
  </si>
  <si>
    <t>- kabelsko tipalo ESMB-12</t>
  </si>
  <si>
    <t>Opomba1: Kabelska povezava do krmilnika CCR2+ v elektro krmilni omari in programiranje je vključeno v načrtu s področja elektrotehnike</t>
  </si>
  <si>
    <t xml:space="preserve">(Ustreza proizvod DANFOSS tip MTCV, modul C (+ čistilni kos + protipovratni ventil) ali enakovredno) </t>
  </si>
  <si>
    <t>DN 15</t>
  </si>
  <si>
    <t>2.2.11.</t>
  </si>
  <si>
    <t>Regulator</t>
  </si>
  <si>
    <t>KOMPLETNA POSTAVKA JE ZAJETA V POPISU ELEKTRO DEL!!!</t>
  </si>
  <si>
    <t>za programsko vodeno termično dezinfekcijo vode in zapis temperatur (NC). 
Regulator se uporablja za optimiranje procesa termične dezinfekcije sistemov cirkulacije sanitarne tople vode z dodatno funkcijo registracije in nadzora nad temperaturami v cirkulaciji sanitarne tople vode. S podatki:</t>
  </si>
  <si>
    <t>- napajalna napetost 24 V DC</t>
  </si>
  <si>
    <t> - izhodni signal 24 V DC</t>
  </si>
  <si>
    <t>- nastavitve in parametriranje z uporabo mobilnega telefona</t>
  </si>
  <si>
    <t>- možnost krmiljenja do 20 ventilov</t>
  </si>
  <si>
    <t>- vključno naležno tipalo za zajem podatka o temperaturi dovodne sanitarne tople vode</t>
  </si>
  <si>
    <t xml:space="preserve">Opomba: Napajanje 24V DC moči 130VA je vključeno v načrtu s področja elektrotehnike. </t>
  </si>
  <si>
    <t xml:space="preserve">(Ustreza proizvod DANFOSS tip CCR2+ ali enakovredno) </t>
  </si>
  <si>
    <t>2.2.12.</t>
  </si>
  <si>
    <t>3P krogelni ventil za cirkulacijo TSV</t>
  </si>
  <si>
    <t>s Clip sistemom in elektro motornim pogonom. Ventil se bo uporabljal kot preklopni ventil na sistemu cirkulacije.</t>
  </si>
  <si>
    <t>- krmilna napetost 230 VAC</t>
  </si>
  <si>
    <t>- pretok medija 0,8m3/h</t>
  </si>
  <si>
    <t>- medij topla sanitarna voda</t>
  </si>
  <si>
    <t>- dimenzija ventila DN25 navojni priključki</t>
  </si>
  <si>
    <t>- vključno pritrdilni in tesnilni material</t>
  </si>
  <si>
    <t xml:space="preserve">Opomba: Pred naročilom je krmilno napetost potrebno uskladiti z izbranim sistemom regulacije. </t>
  </si>
  <si>
    <t xml:space="preserve">(Ustreza proizvod Firšt ventil FBV 237C 1" + motorni pogon UNI 2P ali enakovredno) </t>
  </si>
  <si>
    <t>2.2.13.</t>
  </si>
  <si>
    <t>Krogelni ventil</t>
  </si>
  <si>
    <t>primeren za vodovodne inštalacije NP16 za sanitarno vodo z ročico ali metuljčkom za odpiranje. Izdelan iz rdeče litine, z dvojnim notranjim navojem. Za temperaturo vode med 5 in 85°C. Vključno spojni in tesnilni material.</t>
  </si>
  <si>
    <t>(ustreza proizvod Kovina ali enakovredno)</t>
  </si>
  <si>
    <t>z ročko</t>
  </si>
  <si>
    <t>DN 65</t>
  </si>
  <si>
    <t>kos</t>
  </si>
  <si>
    <t>DN 32</t>
  </si>
  <si>
    <t>DN 25</t>
  </si>
  <si>
    <t>2.2.14.</t>
  </si>
  <si>
    <t>Ms podometni krogelni ventil</t>
  </si>
  <si>
    <t>s pokromano kapo in rozeto</t>
  </si>
  <si>
    <t>2.2.15.</t>
  </si>
  <si>
    <t>Protipovratni navojni ventil</t>
  </si>
  <si>
    <t>primeren za vodovodne inštalacije NP10 za sanitarno vodo. Za temperaturo vode med 5 in 85°C.</t>
  </si>
  <si>
    <t>2.2.16.</t>
  </si>
  <si>
    <t>Vratca</t>
  </si>
  <si>
    <t>z okvirjem iz ustrezna materiala za vgradnjo v steno. V postavki zajeti delavniško dokumentacijo in material za montažo. Obliko mora potrditi arhitekt.</t>
  </si>
  <si>
    <t>300x300 mm</t>
  </si>
  <si>
    <t>2.2.17.</t>
  </si>
  <si>
    <t>Bimetalni termometer</t>
  </si>
  <si>
    <t>z ohišjem f100 mm, za območje 0-90°C, vključno z zaščitno tuljko za vgradnjo v cev</t>
  </si>
  <si>
    <t>2.2.18.</t>
  </si>
  <si>
    <t>Manometer</t>
  </si>
  <si>
    <t>s kovinskim ohišjem f100 mm, za območje 0-10 bar, vključno z tropotno manometersko pipico DN 15</t>
  </si>
  <si>
    <t>2.2.19.</t>
  </si>
  <si>
    <t>Nerjavne jeklene cevi CrNiMo 1.4401</t>
  </si>
  <si>
    <r>
      <t xml:space="preserve">za vodovodne instalacije </t>
    </r>
    <r>
      <rPr>
        <sz val="10"/>
        <color indexed="8"/>
        <rFont val="Calibri"/>
        <family val="2"/>
        <charset val="238"/>
      </rPr>
      <t>z DVGW certifikatom, spajanje s hitrospojnimi press fitingi, komplet s fitingi, pritrdilnim in drobnim materialom  – cevni razvodi sanitarne vode</t>
    </r>
  </si>
  <si>
    <t>(Ustreza ptoizvod Geberit tip Mapress nerjavno jeklo ali enakovredno)</t>
  </si>
  <si>
    <t>Omrežje hidrantne vode:</t>
  </si>
  <si>
    <t>76,1x2,0</t>
  </si>
  <si>
    <t>54x1,5</t>
  </si>
  <si>
    <t>35x1,5</t>
  </si>
  <si>
    <t>28x1,2</t>
  </si>
  <si>
    <t>22x1,2</t>
  </si>
  <si>
    <t>18x1,0</t>
  </si>
  <si>
    <t>15x1,0</t>
  </si>
  <si>
    <t>2.2.20.</t>
  </si>
  <si>
    <t>Izolacija cevnih razvodov</t>
  </si>
  <si>
    <t>Nerjavnih jeklenih cevi za hladno vodo</t>
  </si>
  <si>
    <t>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t>
  </si>
  <si>
    <t>(Ustreza proizvod Kaiflex tip ST ali enakovredno)</t>
  </si>
  <si>
    <t>Dimen. cevi / debelina izolacije:</t>
  </si>
  <si>
    <t>d76,1/25 mm</t>
  </si>
  <si>
    <t>d54/25 mm</t>
  </si>
  <si>
    <t>d35/19 mm</t>
  </si>
  <si>
    <t>d28/19 mm</t>
  </si>
  <si>
    <t>d22/13 mm</t>
  </si>
  <si>
    <t>d18/13 mm</t>
  </si>
  <si>
    <t>d15/13 mm</t>
  </si>
  <si>
    <t>2.2.21.</t>
  </si>
  <si>
    <t>Nerjavnih jeklenih cevi za hladno vodo na prostem</t>
  </si>
  <si>
    <t>Dodatno izolirana s cevaki nekaširane mineralne volne. Za lažjo vgradnjo imajo vzolžen rez. Zdodatnim oklepom iz Al pločevine debeline 0,7mm, tesnjeno z vremensko odpornim kitom.</t>
  </si>
  <si>
    <t>(Ustreza proizvod Power-teK PS 680ali enakovredno)</t>
  </si>
  <si>
    <t>d15/Kaiflex ST d19mm + Power-teK d30mm + Alu oklep 0,7mm</t>
  </si>
  <si>
    <t>2.2.22.</t>
  </si>
  <si>
    <t xml:space="preserve">Kompozitne vodovodne cevi </t>
  </si>
  <si>
    <r>
      <rPr>
        <b/>
        <sz val="10"/>
        <color indexed="30"/>
        <rFont val="Calibri"/>
        <family val="2"/>
        <charset val="238"/>
      </rPr>
      <t>za hladno sanitarno vodo</t>
    </r>
    <r>
      <rPr>
        <sz val="10"/>
        <color indexed="8"/>
        <rFont val="Calibri"/>
        <family val="2"/>
        <charset val="238"/>
      </rPr>
      <t>, v kolutu ali v palicah v skladu z DVGW W534, (ustreza proizvod PE-X/Al/PE, GEBERIT tip MEPLA ali enakovredno), skupaj z Ms ali PE fitingi za stiskanje, vsem potrebnim montažnim in pritrdilnim materialom, izolirane</t>
    </r>
    <r>
      <rPr>
        <b/>
        <sz val="10"/>
        <color indexed="8"/>
        <rFont val="Calibri"/>
        <family val="2"/>
        <charset val="238"/>
      </rPr>
      <t xml:space="preserve"> s parozaporno izolacijo Kaiflex tip ST</t>
    </r>
  </si>
  <si>
    <t>d20x2,5 (Kaiflex ST d13mm)</t>
  </si>
  <si>
    <t>d26x3,0 (Kaiflex ST d13mm)</t>
  </si>
  <si>
    <t>d32x3,0 (Kaiflex ST d19mm)</t>
  </si>
  <si>
    <t>2.2.23.</t>
  </si>
  <si>
    <r>
      <rPr>
        <b/>
        <sz val="10"/>
        <color indexed="10"/>
        <rFont val="Calibri"/>
        <family val="2"/>
        <charset val="238"/>
      </rPr>
      <t>za toplo sanitarno vodo</t>
    </r>
    <r>
      <rPr>
        <sz val="10"/>
        <color indexed="8"/>
        <rFont val="Calibri"/>
        <family val="2"/>
        <charset val="238"/>
      </rPr>
      <t xml:space="preserve"> v kolutu ali palicah, v skladu z DVGW W534, (ustreza proizvod PE-X/Al/PE, GEBERIT tip MEPLA ali enakovredno), skupaj z Ms ali PE fitingi za stiskanje, vsem potrebnim montažnim in pritrdilnim materialom, </t>
    </r>
    <r>
      <rPr>
        <b/>
        <sz val="10"/>
        <color indexed="8"/>
        <rFont val="Calibri"/>
        <family val="2"/>
        <charset val="238"/>
      </rPr>
      <t>izolirane s parozaporno izolacijo Kaiflex tip ST</t>
    </r>
  </si>
  <si>
    <t>d26x3,0 (Kaiflex ST d19mm)</t>
  </si>
  <si>
    <t>d40x3,5 (Kaiflex ST d19mm)</t>
  </si>
  <si>
    <t>2.2.24.</t>
  </si>
  <si>
    <r>
      <rPr>
        <b/>
        <sz val="10"/>
        <color indexed="53"/>
        <rFont val="Calibri"/>
        <family val="2"/>
        <charset val="238"/>
      </rPr>
      <t>za cirkulacijo tople sanitarne vode</t>
    </r>
    <r>
      <rPr>
        <sz val="10"/>
        <color indexed="8"/>
        <rFont val="Calibri"/>
        <family val="2"/>
        <charset val="238"/>
      </rPr>
      <t xml:space="preserve"> v kolutu, v skladu z DVGW W534, (ustreza proizvod PE-X/Al/PE, GEBERIT tip MEPLA ali enakovredno), skupaj z Ms ali PE fitingi za stiskanje, vsem potrebnim montažnim in pritrdilnim materialom, </t>
    </r>
    <r>
      <rPr>
        <b/>
        <sz val="10"/>
        <color indexed="8"/>
        <rFont val="Calibri"/>
        <family val="2"/>
        <charset val="238"/>
      </rPr>
      <t>izolirane s parozaporno izolacijo Kaiflex tip ST</t>
    </r>
  </si>
  <si>
    <t>d20x2,5 (Kaiflex ST d19mm)</t>
  </si>
  <si>
    <t>2.2.25.</t>
  </si>
  <si>
    <t>Pipa z nastavkom</t>
  </si>
  <si>
    <t>za priklop zvijave cevi ali dopolnjevanje sistema ogrevanja ali čiščenje prostorov.</t>
  </si>
  <si>
    <t>2.2.26.</t>
  </si>
  <si>
    <t>Priprava priključkov</t>
  </si>
  <si>
    <t>za priklop atomatov za pripravo napitkov. Uskladiti z dobaviteljem avtomatov. V postavki je zajeto:</t>
  </si>
  <si>
    <t>- zaporni ventil DN15 - 1x</t>
  </si>
  <si>
    <t>- pritrdilni material - 1kompl.</t>
  </si>
  <si>
    <t>- prehodni drobni material - 1kompl.</t>
  </si>
  <si>
    <t>- ostala dela povezana s priklopom avtomatov</t>
  </si>
  <si>
    <t>Priprava priključkov za avtomate</t>
  </si>
  <si>
    <t>2.2.27.</t>
  </si>
  <si>
    <t>za priklop elementov čajne kuhinje. Uskladiti z dobaviteljem čajne kuhinje.</t>
  </si>
  <si>
    <t>- ostala dela povezana s priklopom elemntov v čajni kuhinji</t>
  </si>
  <si>
    <t>Priprava priključkov za elemente čajne kuhinje</t>
  </si>
  <si>
    <t>2.2.28.</t>
  </si>
  <si>
    <t>Samoregulirna grelna inštalacija</t>
  </si>
  <si>
    <t>Dobava in montaža samoregulirne grelne inštalacije SR 25W/m1 na cevovode pred izvedbo toplotne izolacije.</t>
  </si>
  <si>
    <t>(ustreza proizvod  Egro Zorman)</t>
  </si>
  <si>
    <t>- za DN15 vodovodno cev</t>
  </si>
  <si>
    <t>- za d50 kanalizacijska cev</t>
  </si>
  <si>
    <t>- Previtje z ALU folijo</t>
  </si>
  <si>
    <t>kompl</t>
  </si>
  <si>
    <t>- Priključni vodotesni raychem spoj</t>
  </si>
  <si>
    <t>- Zaključni element</t>
  </si>
  <si>
    <t>- Temperaturni regulator s tipalom</t>
  </si>
  <si>
    <t>- Stikalni blok z diferenčno in kratkostično zaščito ter opremo za vklop preko temperaturnega regulatorja</t>
  </si>
  <si>
    <t>- Drobni, vezni material, meritve, atesti, puščanje v pogon, tehnična dokumentacija</t>
  </si>
  <si>
    <t>- Priključevanje opreme na električne napajalne kable in sodelovanje z elektro izvajalcem.</t>
  </si>
  <si>
    <t>2.3.</t>
  </si>
  <si>
    <t>SANITARNA OPREMA IN PRIBOR</t>
  </si>
  <si>
    <t>OPOMBA:  oprema in tipi opreme v skladu z zahtevami pravilnika o vrtcih, arhitekta in investitorja!</t>
  </si>
  <si>
    <t>Igralnica - 1. starostno obdobje</t>
  </si>
  <si>
    <t>2.3.1.</t>
  </si>
  <si>
    <t>Stenski umivalnik (Sanitarije)</t>
  </si>
  <si>
    <t>sestavljen iz:</t>
  </si>
  <si>
    <t>- keramične školjke , velikosti 550 x 440 za pritrditev na steno montirane na višino 50 cm nad tlemi, z eno odprtino za armaturo na sredini</t>
  </si>
  <si>
    <t>- odtočnega ventila DN 32 in kromiranega sifona, z vezno cevjo in rozeto,</t>
  </si>
  <si>
    <r>
      <t xml:space="preserve">- stoječe, varčne, enoročne, kromirane sanitarne armature </t>
    </r>
    <r>
      <rPr>
        <sz val="10"/>
        <color indexed="10"/>
        <rFont val="Calibri"/>
        <family val="2"/>
        <charset val="238"/>
      </rPr>
      <t>(z omejitvijo max. Temperature na 35°C preko ventila Grohe tip Groheterm Micro 34 487)</t>
    </r>
    <r>
      <rPr>
        <sz val="10"/>
        <color indexed="8"/>
        <rFont val="Calibri"/>
        <family val="2"/>
        <charset val="238"/>
      </rPr>
      <t>, z veznimi cevkami in dvema kotnima ventiloma 15/10 s filtrsko mrežico</t>
    </r>
  </si>
  <si>
    <t>- ogledalo iz kaljenega stekla nad umivalnikom</t>
  </si>
  <si>
    <t>- držala za papirnate brisače</t>
  </si>
  <si>
    <t>- milnika</t>
  </si>
  <si>
    <t>vključno s tesnilnim in pritrdilnim materialom.</t>
  </si>
  <si>
    <t>(ustreza:</t>
  </si>
  <si>
    <t>- umivalnik proizvod Laufen tip Laufen PRO B  ali enakovredno</t>
  </si>
  <si>
    <t>- armatura proizvod Grohe tip Eurostyle Cosmpolitan S-Size ali enakovredno</t>
  </si>
  <si>
    <t>- galenterija proizvod Inda ali enakovredno)</t>
  </si>
  <si>
    <t>2.3.2.</t>
  </si>
  <si>
    <t>Stenski umivalnik (Vzgojiteljica)</t>
  </si>
  <si>
    <t>- keramične školjke , velikosti 550 x 440 za pritrditev na steno, z eno odprtino za armaturo na sredini</t>
  </si>
  <si>
    <t>2.3.3.</t>
  </si>
  <si>
    <t>Stoječi WC (otroške velikosti)</t>
  </si>
  <si>
    <t>- keramične školjke stoječe izvedbe visoke kakovosti, za pritrditev na podometno konstrukcijo, iztok zadaj</t>
  </si>
  <si>
    <t>- masivne plastificirane sedežne deske s plastičnimi odbijači in z vgrajenim sistemom pnevmastega spuščanja deske</t>
  </si>
  <si>
    <t>- podometna nosilna konstrukcija - Duofix (nastavljiva po višini, z nižjim položajem splakovalne tipke, primerna za montažo školjke 1. starostno obdobje) vključno z podometnim izplakovalnikom</t>
  </si>
  <si>
    <t>- pokrivne plošče za kotliček s tipkama za dvokoličinsko splakovanje (ustreza proizvod Geberit ali enakovredno)</t>
  </si>
  <si>
    <t>- nosilca WC papirja za stensko montažo, krom</t>
  </si>
  <si>
    <t>- WC metlice in nosica za stensko montažo, krom</t>
  </si>
  <si>
    <t xml:space="preserve"> WC priklučni kos ravni, s tesnilom - d110</t>
  </si>
  <si>
    <t>vključno s pritrdilnim in tesnilnim materialom.</t>
  </si>
  <si>
    <t>(Ustreza:</t>
  </si>
  <si>
    <t>WC školjka: proizvod Geberit tip Bambini ali enakovredno</t>
  </si>
  <si>
    <t>duofix: proizvod Geberit tip 111.915.00.5 ali enakovredno</t>
  </si>
  <si>
    <t>tipka za splakovalnik: Geberit tip Sigma 20 ali enakovredno (barva po izbiri arhitekta)</t>
  </si>
  <si>
    <t>galenterija: prozvod Inda ali enakovredno)</t>
  </si>
  <si>
    <t>2.3.4.</t>
  </si>
  <si>
    <t>Pršna kad</t>
  </si>
  <si>
    <t>sestavljena iz:</t>
  </si>
  <si>
    <t>- keramične kadi, velikosti 900 x 900 mm za obzidavo, s protizdrsno zaščito</t>
  </si>
  <si>
    <t xml:space="preserve">- z drsnimi vrati pršne kabine, </t>
  </si>
  <si>
    <t xml:space="preserve">- medeninastega odlivnega ventila za pršne kadi, </t>
  </si>
  <si>
    <r>
      <t>- medeninaste kromirane, termostatske mešalne baterije z ročno prho in kromirano vodilno palico za pritrditev na steno,</t>
    </r>
    <r>
      <rPr>
        <sz val="10"/>
        <color indexed="10"/>
        <rFont val="Calibri"/>
        <family val="2"/>
        <charset val="238"/>
      </rPr>
      <t xml:space="preserve"> (z mehanskim nastavkom za omejitev max. Temperature na 35°C na armaturi)</t>
    </r>
    <r>
      <rPr>
        <sz val="10"/>
        <color indexed="8"/>
        <rFont val="Calibri"/>
        <family val="2"/>
        <charset val="238"/>
      </rPr>
      <t>, s priključki s filtrirno mrežico.</t>
    </r>
  </si>
  <si>
    <t>- zidno kotno mrežasto držalo/polička, krom</t>
  </si>
  <si>
    <t xml:space="preserve">komplet z vsem pritrdilnim in tesnilnim materialom. </t>
  </si>
  <si>
    <t>tuš kad: proizvod Kolpa San tip Rock 90 ali enakovredno</t>
  </si>
  <si>
    <t>drsna vrata: proizvod Kolpa San tip Luna TV3D/S 90 ali enakovredno</t>
  </si>
  <si>
    <t>armatura: proizvod Grohe tip Grohterm 800 ali enakovredno</t>
  </si>
  <si>
    <t>2.3.5.</t>
  </si>
  <si>
    <t>Izlivna školjka (trokadero)</t>
  </si>
  <si>
    <t>- keramične školjke konzolne izvedbe visoke kakovosti, za pritrditev na steno, s preklopno rešetko</t>
  </si>
  <si>
    <t>- podometna nosilna konstrukcija vključno z podometnim izplakovalnikom</t>
  </si>
  <si>
    <t>- jeklene pokrivne plošče za kotliček s tipkama za dvokoličinsko splakovanje,</t>
  </si>
  <si>
    <t>WC priklučni kos ravni, s tesnilom - d110</t>
  </si>
  <si>
    <t>Izlivna školjka: Proizvod Laufen tip Brenta ali enakovredno</t>
  </si>
  <si>
    <t>armatura: proizvod Hansa tip Tempra 08385202 ali enakovredno</t>
  </si>
  <si>
    <t>duofix: proizvod Geberit tip 111.770.00.1 ali enakovredno</t>
  </si>
  <si>
    <t>Igralnica - 2. starostno obdobje + sanitarije igrišče</t>
  </si>
  <si>
    <t>2.3.6.</t>
  </si>
  <si>
    <t>- keramične školjke , velikosti 550 x 440 za pritrditev na steno montirane na višino 60 cm nad tlemi, z eno odprtino za armaturo na sredini</t>
  </si>
  <si>
    <t>2.3.7.</t>
  </si>
  <si>
    <t>2.3.8.</t>
  </si>
  <si>
    <t>2.3.9.</t>
  </si>
  <si>
    <t>Konzolni WC (normalne velikosti)</t>
  </si>
  <si>
    <t>- keramične školjke konzolne izvedbe visoke kakovosti, za pritrditev na steno (proizvod, artikel in nianso določi arhitekt),</t>
  </si>
  <si>
    <t>- pokrivne plošče za kotliček s tipkama za dvokoličinsko splakovanje</t>
  </si>
  <si>
    <t>WC školjka: proizvod Laufen tip Laufen PRO B ali enakovredno</t>
  </si>
  <si>
    <t>duofix: proizvod Geberit tip 111.311.00.5 ali enakovredno</t>
  </si>
  <si>
    <t>Galenterija: prozvod Inda ali enakovredno)</t>
  </si>
  <si>
    <t>2.3.10.</t>
  </si>
  <si>
    <t>2.3.11.</t>
  </si>
  <si>
    <t>- keramične kadi, velikosti 1200 x 900 mm za obzidavo, s protizdrsno zaščito</t>
  </si>
  <si>
    <t>tuš kad: proizvod Kolpa San tip Flamenco/O 1200x900 ali enakovredno</t>
  </si>
  <si>
    <t>drsna vrata: proizvod Kolpa San tip SQ Line TV2D/S 120 ali enakovredno</t>
  </si>
  <si>
    <t>2.3.12.</t>
  </si>
  <si>
    <t>Pisoar za fantke</t>
  </si>
  <si>
    <t>- keramične pisoarne školjke visoke kakovosti</t>
  </si>
  <si>
    <t>- odtočnega ventila s sifonom za pisoarno stensko školjko DN 50,</t>
  </si>
  <si>
    <t>- podometne konstrukcije-duofix in izplakovalne garniture za pisoarno školjko za proženje preko približevalnega senzorja z električnim napajanjem  (230V), komplet z magnetnim ventilom in avtomatiko, podometno omarico in pokrovom,</t>
  </si>
  <si>
    <t>- podometnega krogelnega ventila DN 15 s kapo in rozeto,</t>
  </si>
  <si>
    <t>Pisoar: proizvod Roca tip Mini ali enakovredno</t>
  </si>
  <si>
    <t>Duofix: proizvod Geberit tip 111.617.00.1 ali enakovredno</t>
  </si>
  <si>
    <t>Elektronika in prekrivna plošča: Geberit tip 50 (230V) ali enakovredno)</t>
  </si>
  <si>
    <t>2.3.13.</t>
  </si>
  <si>
    <t>tipka za splakovalnik: Geberit tip Sigma 20 ali enakovredno (barva po izbiri arhitekta))</t>
  </si>
  <si>
    <t>Zaposleni, obiskovalci, garderobe, kuhinja</t>
  </si>
  <si>
    <t>2.3.14.</t>
  </si>
  <si>
    <t>Stenski umivalnik</t>
  </si>
  <si>
    <t>- stoječe, varčne, enoročne, kromirane sanitarne armature z zveznima cevkama in dvema kotnima ventiloma 15/10 s filtrom</t>
  </si>
  <si>
    <t>2.3.15.</t>
  </si>
  <si>
    <t>Konzolni WC</t>
  </si>
  <si>
    <t>2.3.16.</t>
  </si>
  <si>
    <t xml:space="preserve">- z drsnimi vrati pršne kabine - s neprozornim steklom, </t>
  </si>
  <si>
    <r>
      <t>- medeninaste kromirane, termostatske mešalne baterije z ročno prho in kromirano vodilno palico za pritrditev na steno,</t>
    </r>
    <r>
      <rPr>
        <sz val="10"/>
        <color indexed="10"/>
        <rFont val="Calibri"/>
        <family val="2"/>
        <charset val="238"/>
      </rPr>
      <t xml:space="preserve"> </t>
    </r>
    <r>
      <rPr>
        <sz val="10"/>
        <color indexed="8"/>
        <rFont val="Calibri"/>
        <family val="2"/>
        <charset val="238"/>
      </rPr>
      <t>z zveznima cevkama in dvema kotnima ventiloma 15/10 s filtrom</t>
    </r>
  </si>
  <si>
    <t>2.3.17.</t>
  </si>
  <si>
    <t>Pisoar</t>
  </si>
  <si>
    <t>Pisoar: proizvod Laufen tip Caprino ali enakovredno</t>
  </si>
  <si>
    <t>Duofix: proizvod Geberit tip 111.620.00.1 ali enakovredno</t>
  </si>
  <si>
    <t>2.3.18.</t>
  </si>
  <si>
    <t>- Enoročne zidne armature za trokadero, vključno podaljšan gibljiv izliv, termostatski ventil in podalšana ročica, z zveznima cevkama in dvema kotnima ventiloma 15/10 s filtrom</t>
  </si>
  <si>
    <t>2.3.19.</t>
  </si>
  <si>
    <t>Priključek za klasični pomivalni stroj</t>
  </si>
  <si>
    <t>Montaža priključka za klasični pomivalni stroj, ki ga dobavi naročnik, vključno drobni potrošni material. V postavki zajeti stensko pipo za priklop zvijave cevi DN15 in stenski sifon za priklop odtočne cevi aparata in priklop na kanalizacijo. Natančnejši podatki v načrtu tehnologije tehnologije kuhinje.</t>
  </si>
  <si>
    <t>2.3.20.</t>
  </si>
  <si>
    <t>Priključek za industrijski pomivalni stroj</t>
  </si>
  <si>
    <t>Montaža priključka za industrijski pomivalni stroj, ki ga dobavi naročnik, vključno drobni potrošni material.  V postavki zajeti stensko pipo za priklop zvijave cevi DN15 in stenski sifon za priklop odtočne cevi aparata in priklop na kanalizacijo. Natančnejši podatki v načrtu tehnologije tehnologije kuhinje.</t>
  </si>
  <si>
    <t>2.3.21.</t>
  </si>
  <si>
    <t>Priključek za industrijski pralni stroj</t>
  </si>
  <si>
    <t>Montaža priključka za industrijski pralni stroj, ki ga dobavi naročnik, vključno drobni potrošni material.  V postavki zajeti stensko pipo za priklop zvijave cevi DN15 in stenski sifon za priklop odtočne cevi aparata in priklop na kanalizacijo. Natančnejši podatki v načrtu tehnologije tehnologije pralnice.</t>
  </si>
  <si>
    <t>2.3.22.</t>
  </si>
  <si>
    <t>Pomivalno korito - Samo montaža</t>
  </si>
  <si>
    <t>Montaža pomivalnega korita, ki ga dobavi naročnik na pripravljeno odprtino, vključno drobni potrošni material. Natančnejši podatki v načrtu tehnologije kuhinje in tehnologije pralnice.</t>
  </si>
  <si>
    <t>2.3.23.</t>
  </si>
  <si>
    <t>Armatura za pomivalno korito - stoječa</t>
  </si>
  <si>
    <t>kromirana, medeninasta, enoročna, vključno z dvema podometnima ventiloma s pokrovom DN15, s stenskim priključnim nastavki z rozetami, sifonom in pritrdilnim materialom</t>
  </si>
  <si>
    <t>(ustreza proizvod Grohe tip Eurosmart 31391 002 ali enakovredno)</t>
  </si>
  <si>
    <t>2.4.</t>
  </si>
  <si>
    <t>NOTRANJA KANALIZACIJA</t>
  </si>
  <si>
    <t>2.4.1.</t>
  </si>
  <si>
    <t>PVC-UK SN8 cevi za fekalno kanalizacijo</t>
  </si>
  <si>
    <t>gladka namenjena za odvodnjavanje fekalnih odpadnih voda pod temeljno ploščo objekta po EN 1401-1. Korozijsko odporna, gladka notranja površina, popolnoma vodotesna, odporna na kemikalije in za temperature odpadne vode do 40°C. Vključno fazoncki kosi, dodatek za razrez ter montažni in pritrdilni material. Cevi voditi do priklopa na zunanje jaške.</t>
  </si>
  <si>
    <t>PVC-UK SN8 - SDR34 - dimenzije 110</t>
  </si>
  <si>
    <t>PVC-UK SN8 - SDR34 - dimenzije 125</t>
  </si>
  <si>
    <t>PVC-UK SN8 - SDR34 - dimenzije 160</t>
  </si>
  <si>
    <t>2.4.2.</t>
  </si>
  <si>
    <t>Sistem odtočnih cevi in pribora za kuhinjo</t>
  </si>
  <si>
    <t>iz litega železa (siva litina po De Lavaud procesu dodatno žarjena) brez muf po EN 877 s certifikatom o skladnosti CE (Izjava o lastnostih Dop).</t>
  </si>
  <si>
    <t>Cevi in fazoni dodatno zaščiteni zaradi kemičnih in temperaturnih vplivov</t>
  </si>
  <si>
    <t>Cevi v notranjosti zaščitene z dvojno epoksidno prevleko (skupaj 250um), pocinkana zunaj (130 g / qm) in zunanja prevleka z akrilno barvo (40um) v sivi barvi.
Fitingi, fosfatirani znotraj in zunaj ter s postopkom elektrokataforeze in elektrostatičnega brizganje epoksi prahu(300 mikronov)
siva.
Požarni razred : A2-s1, d0 negorljiv
Polaganje: V skladu s predpisi in navodili proizvajalca oz. DIN EN 12056 ali DIN 1986.
Povezave: spojke iz Epdm tesnil in nerjaveče objemne pločevine na en vijak kot npr. PAM-GLOBAL RAPID NG spojke
Piključki PAM-GLOBAL KONFIX Z-42.5-240 (za priključitev cevi iz različnih materialov na SML).  
Pritrditev/obešanje z ustreznim obešalnim materialom
Pri rezanju dodatna zaščita robov.</t>
  </si>
  <si>
    <t>(ustreza proizvod PAM Saint-Gobain tip PAM-GLOBAL Plus ali enakovredno)</t>
  </si>
  <si>
    <t>d50</t>
  </si>
  <si>
    <t>d70</t>
  </si>
  <si>
    <t>d110</t>
  </si>
  <si>
    <t>2.4.3.</t>
  </si>
  <si>
    <t>PE-HD kanalizacijska cev</t>
  </si>
  <si>
    <t>CEVI VODENE NA PROSTEM, NA STREHI</t>
  </si>
  <si>
    <t>v palicah za spajanje z varjenjem, v skladu z EN 1519, vključno vsi fitingi, priključni kosi in obešalni material. Pri izvedbi horizontalnih razvodov cevi do vključno dimenzije d50 je potrebno uporabiti in v tej postavki zajeti vodilne žlebičke iz pocinkane pločevine!</t>
  </si>
  <si>
    <t>Vključno izolacija minimalne debeline 50mm mineralne volne + Alu oklep 0,7mm + spremno električno ogrevanje!</t>
  </si>
  <si>
    <t>(ustreza proizvod GEBERIT PE-HD ali enakovredno)</t>
  </si>
  <si>
    <t>CEVI VODENE V TOPLOTNI IZOLACIJI, NA STREHI</t>
  </si>
  <si>
    <t>Vključno parozaporna izolacija Kaiflex ST debeline 19mm!</t>
  </si>
  <si>
    <t>d125</t>
  </si>
  <si>
    <t>2.4.4.</t>
  </si>
  <si>
    <t>CEVI ZA ODZRAČEVANJE</t>
  </si>
  <si>
    <t>d90</t>
  </si>
  <si>
    <t>d75</t>
  </si>
  <si>
    <t>2.4.5.</t>
  </si>
  <si>
    <t>PE-S2 nizkošumna kanalizacijska cev</t>
  </si>
  <si>
    <t>VERTIKALNE CEVI</t>
  </si>
  <si>
    <t>v palicah za spajanje z varjenjem,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t>
  </si>
  <si>
    <t>(ustreza proizvod GEBERIT Silent-db20 ali enakovredno)</t>
  </si>
  <si>
    <t>2.4.6.</t>
  </si>
  <si>
    <t>V OBJEKTU</t>
  </si>
  <si>
    <t>(ustreza proizvod GEBERIT PE ali enakovredno)</t>
  </si>
  <si>
    <t>2.4.7.</t>
  </si>
  <si>
    <t>PE-HD cev za odvod kondenzata</t>
  </si>
  <si>
    <t>NA STREHI</t>
  </si>
  <si>
    <t>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</si>
  <si>
    <t>2.4.8.</t>
  </si>
  <si>
    <t>d32</t>
  </si>
  <si>
    <t>2.4.9.</t>
  </si>
  <si>
    <t>PE-S2 čistilni kos</t>
  </si>
  <si>
    <t>za kanalizacijo vodeno v objektu, za spajanje z varjenjem, v skladu z EN 1519, vključno vsi fitingi, priključni kosi in obešalni material. V tej postavki je potrebno zajeti revizijske pokrove iz nerjaveče pločevine!</t>
  </si>
  <si>
    <t>2.4.10.</t>
  </si>
  <si>
    <t>PE-HD strešni zaščitni kos</t>
  </si>
  <si>
    <t>za kanalizacijo, za spajanje z varjenjem, v skladu z EN 1519, vključno vsi fitingi, priključni kosi in obešalni material in material za obdelavo prehoda skozi toplotni ovoj stavbe.</t>
  </si>
  <si>
    <t>2.4.11.</t>
  </si>
  <si>
    <t>Avtomatski dozračnik</t>
  </si>
  <si>
    <t>za sekundarno dozračevanje fekalne kanalizacije za montažo pod strop, vključno z vsem pritrdilnim materialom in maskami za montažo v spuščenem stropu</t>
  </si>
  <si>
    <t>2.4.12.</t>
  </si>
  <si>
    <t>Izvedba požarnega tesnenja</t>
  </si>
  <si>
    <t>prehodov inštalacij skozi meje požarnih sektorjev. Požarno tesnenje mora biti izvedeno skladno z veljavnim certifikatom izvajalca za sistem požarnega tesnenja. V postavki je potrebno zajeti predajo poročila o požarnem tesnenju prehodov.</t>
  </si>
  <si>
    <t>- d32 (PE-HD cev)</t>
  </si>
  <si>
    <t>- d50 (PE-HD cev)</t>
  </si>
  <si>
    <t>- d110 (PE-HD cev)</t>
  </si>
  <si>
    <t>- do cevi DN32 (nerjaveče jeklo ali Pe-X cevi z izolacijo d19)</t>
  </si>
  <si>
    <t>- od cevi DN32 do DN65 (nerjaveče jeklo z izolacijo d19)</t>
  </si>
  <si>
    <t>2.4.13.</t>
  </si>
  <si>
    <t>Horizontalni talni odtok DN50</t>
  </si>
  <si>
    <t>z dotokom DN40/50, 123 x 123mm, s tesnilno prirobnico, sifonskim vložkom z zaporo povratnega toka, stranskim dotokom DN40/50, skrajšljivim okvirnim nastavkom 14-74mm / d110 mm in nerjavečo jekleno rešetko 123 x 123mm z O obročem 92 x 4mm. Vgradna zaščita je zajeta v dobavo. Vključno z gradbenim podpornim okvirjem, izolacijsko garnituro z EPDM folijo 400 x 400mm.</t>
  </si>
  <si>
    <t>HL300</t>
  </si>
  <si>
    <t>- kopalnice (s pokrovom iz nerjaveče pločevine)</t>
  </si>
  <si>
    <t>- strojnica (z litoželeznim pokorovom)</t>
  </si>
  <si>
    <t>- pralnica (z litoželeznim pokrovom)</t>
  </si>
  <si>
    <t>2.4.14.</t>
  </si>
  <si>
    <t>Talni požiralnik za kuhinjo</t>
  </si>
  <si>
    <t>talnih enodelnih talnih požiralnikov iz nerjavečega jekla (1.4301), higienski design skladen z EN 1672, EN ISO 14159 in EHEDG, dokument 8,  kot npr. ACO Passavant. Požiralnik in njegovi deli so izdelani iz pasiviranega nerjavečega jekla debeline 2mm, vertikalni/horizontalni iztok iz požiralnika DN70/100, vedro. Požiralniki so različnih dimenzij, vlečeno dno in zaobljeni vogali (R &gt; 3mm), z nastavitvenimi nogami za niveliranje in sidra za vbetoniranje. Vključno protizdrsna mrežasta elektropolirana rešetka različnih dimenzij obremenitvenega razreda L15kN</t>
  </si>
  <si>
    <t>- dimenzija talne rešetke 400x600x140mm (dimenzije pred naročilom potrebno preveriti v načrtih tehnologije kuhinje) odtok dimenzije fi70/100, vključno z nogicami in protismradno zaščito - sifonom</t>
  </si>
  <si>
    <t>2.4.15.</t>
  </si>
  <si>
    <t>Lijak za zbiranje odtočne vode</t>
  </si>
  <si>
    <t>različnih porabnikov v energetskem prostoru dimenzije  400x300x80, vključno z:</t>
  </si>
  <si>
    <t xml:space="preserve">- odtočna cev d50, L=5 m
- sifon d50
- pritrdilni in obešalni material </t>
  </si>
  <si>
    <t>2.4.16.</t>
  </si>
  <si>
    <t>Revizijska vratca</t>
  </si>
  <si>
    <t>izdelana iz nerjaveče pločevine vključno z vgradnim okvirjem - izdealno skladno z navodili projekta arhitekture</t>
  </si>
  <si>
    <t>300x300 - dostop do revizijskih kosov</t>
  </si>
  <si>
    <t>2.4.17.</t>
  </si>
  <si>
    <t>PE-HD strešna kapa</t>
  </si>
  <si>
    <t>vključno z zrakotesno obdelavo prehoda cevi skozi toplotni ovoj stavbe, skladno z zahtevami za pasivno gradnjo montaža v prostoru, kjer se nahaja zunanja enota toplotne črpalke. Pred naročilom potrebno pridobiti potrditev s strani  arhitekta.</t>
  </si>
  <si>
    <t>2.4.18.</t>
  </si>
  <si>
    <t>Priprava priključkov za tehnološke</t>
  </si>
  <si>
    <t>porabnike v kuhinji. Monataža mora biti izvedena skladno s tehnološkim načrtom kuhinje, ki ni predmet te projektne dokumentacije:</t>
  </si>
  <si>
    <t>- Pomivalno korito (1xDN50)</t>
  </si>
  <si>
    <t>- Pomivalni stroj (1xDN50)</t>
  </si>
  <si>
    <t>- Talni sifon (1xDN70/DN100)</t>
  </si>
  <si>
    <t>- Talni priklop (1xR32/50)</t>
  </si>
  <si>
    <t>2.4.19.</t>
  </si>
  <si>
    <t>porabnike v pralnici. Monataža mora biti izvedena skladno s tehnološkim načrtom pralnice, ki ni predmet te projektne dokumentacije:</t>
  </si>
  <si>
    <t>- Talni sifon (1xDN50)</t>
  </si>
  <si>
    <t>2.4.20.</t>
  </si>
  <si>
    <t>Odtočna garnitura</t>
  </si>
  <si>
    <t/>
  </si>
  <si>
    <t>za enojno pomivalno korito v čajni kuhinji, priključek R 1 1/4", iz plastike, odporne na vročo vodo, z verižico in čepom.</t>
  </si>
  <si>
    <t>2.4.21.</t>
  </si>
  <si>
    <t>Priključek za pomivalni stroj</t>
  </si>
  <si>
    <t>- stenska pipa za hladno vodo 1/2"</t>
  </si>
  <si>
    <t>- stenski sifon za priklop pomivalnega stroja</t>
  </si>
  <si>
    <t>- zaporni podometni ventil DN15</t>
  </si>
  <si>
    <t>komplet</t>
  </si>
  <si>
    <t>2.4.22.</t>
  </si>
  <si>
    <t>Priključek za kavomat ali pitnik</t>
  </si>
  <si>
    <t>- stenski sifon za priklop kavomata ali pitnika</t>
  </si>
  <si>
    <t>2.4.23.</t>
  </si>
  <si>
    <t>Stenski pretočni sifon za klima naprave</t>
  </si>
  <si>
    <t>za priklop na fekalno odtočno kanalizacijo. Sifon je potrebno dobaviti s prekrivno masko, ki omogoča dostop do ključnih delov v primeru potrebe po servisiranju.</t>
  </si>
  <si>
    <t>2.4.24.</t>
  </si>
  <si>
    <t>za priklop elementov čajne kuhinje. Uskladiti z dobaviteljem opreme čajne kuhinje.</t>
  </si>
  <si>
    <t>2.5.</t>
  </si>
  <si>
    <t>2.5.1.</t>
  </si>
  <si>
    <t>Izdelava prebojev za potrebe prehoda</t>
  </si>
  <si>
    <t>inštalacij vodovoda, fekalne kanalizacije in kondenčnih vodov.</t>
  </si>
  <si>
    <t>V postavki zajeti izdelava preboja s kronskim vrtanjem skozi betonske stene in betonska tla debeline do 300mm. Prav tako je v postavki potrebno zajeti tesnenje po izvedenih montažnih delih. Preboji so predvideni za sledeče cevi:</t>
  </si>
  <si>
    <t>Vodovodne cevi od DN15 do DN65</t>
  </si>
  <si>
    <t>Cevi fekalne kanalizacije d110</t>
  </si>
  <si>
    <t>Cevi fekalne kanalizacije d90</t>
  </si>
  <si>
    <t>Cevi fekalne kanalizacije d75</t>
  </si>
  <si>
    <t>Cevi odovoda kondenzata d32 do d50</t>
  </si>
  <si>
    <t>2.5.2.</t>
  </si>
  <si>
    <t>Dolbljenje talne plošče</t>
  </si>
  <si>
    <t>na mestih križanj inštalacij po nivojem estriha za potrebe izogibanja področju položenega talnega ogrevanja.</t>
  </si>
  <si>
    <t>tm</t>
  </si>
  <si>
    <t>2.5.3.</t>
  </si>
  <si>
    <t>Tlačni preizkus cevovoda sanitarne vode</t>
  </si>
  <si>
    <t>na 1.5-kratni obratovalni tlak, brez armatur, trajanje 24 ur, v skladu s predpisi. O preizkusu se vodi zapisnik, prisoten mora biti nadzorni organ.</t>
  </si>
  <si>
    <t>2.5.4.</t>
  </si>
  <si>
    <t>Tesnostni preizkus cevovoda</t>
  </si>
  <si>
    <t>na 1.1-kratni obratovalni tlak, z armaturami.</t>
  </si>
  <si>
    <t>2.5.5.</t>
  </si>
  <si>
    <t>Tesnostni preizkus fekalne kanalizacije</t>
  </si>
  <si>
    <t>s hladno vodo po DIN 4033, komplet z izdelavo zapisnika</t>
  </si>
  <si>
    <t>2.5.6.</t>
  </si>
  <si>
    <t>Držala in obešala za cevovode</t>
  </si>
  <si>
    <t>tovarniško izdelana (sistem SIKLA ali podobno) iz jeklenih profilov, navojnih palic ali perforiranega jeklenega traku s cevnimi objemkami z gumi vložki, kompenzatorji raztezkov in obveznim statičnim izračunom dobavitelja (ocenjeno).</t>
  </si>
  <si>
    <t>2.5.7.</t>
  </si>
  <si>
    <t>Poročilo o ustreznem požarnem</t>
  </si>
  <si>
    <t>tesnenju prehodov skozi stene med požarnimi sektorji. Poročilo mora veljati za vgrajene sisteme.</t>
  </si>
  <si>
    <t>2.5.8.</t>
  </si>
  <si>
    <t>Izpiranje cevovodov</t>
  </si>
  <si>
    <t>po izvedeni montaži, pred izvedbo fine montaže elementov sistema vodovoda.</t>
  </si>
  <si>
    <t>2.5.9.</t>
  </si>
  <si>
    <t>Razmaščevanje in dezinfekcija</t>
  </si>
  <si>
    <t>(kloriranje)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</si>
  <si>
    <t>2.5.10.</t>
  </si>
  <si>
    <t>Preizkus delovanja in meritve</t>
  </si>
  <si>
    <t>izvedenega pretočnega notranjega hidrantnega omrežja. Preizkus in meritve opravi za to pooblaščena inštitucija kar izvajalec dokazuje s pisnim poročilo o opravljenem preizkusu.</t>
  </si>
  <si>
    <t>2.5.11.</t>
  </si>
  <si>
    <t>Nepredvidena dela</t>
  </si>
  <si>
    <t>upravičeno priznana po predhodni potrditvi s strani nadzora in investitorja</t>
  </si>
  <si>
    <t>%</t>
  </si>
  <si>
    <t>2.5.12.</t>
  </si>
  <si>
    <t>zajeti v enotnih cenah postavk</t>
  </si>
  <si>
    <t>2.5.13.</t>
  </si>
  <si>
    <t>Splošni, manipulat. in transportni stroški</t>
  </si>
  <si>
    <t>2.5.14.</t>
  </si>
  <si>
    <t>2.5.15.</t>
  </si>
  <si>
    <t>Predaja PID projektne dokumentacije</t>
  </si>
  <si>
    <t>izvedenih del skladno z veljavno zakonodajo. V postavki zajeti predajo treh tiskanih izvodov in enega izvoda v elektronski obliki (načrti v dwg in pdf formatu, teksti v xlsx, docx in pdf formatu!)</t>
  </si>
  <si>
    <t>3.</t>
  </si>
  <si>
    <t>OGREVANJE IN POHLAJEVANJE</t>
  </si>
  <si>
    <t>3.1.</t>
  </si>
  <si>
    <t>TOPLOTNE ČRPALKE - OGREVANJE OBJEKTA</t>
  </si>
  <si>
    <t>3.1.1.</t>
  </si>
  <si>
    <t>Toplotna črpalka zunanja enota TČ11, 12 in 13</t>
  </si>
  <si>
    <t>sistem zrak/voda, v split izvedbi z inverter kompresorjem ter zračno hlajenim kondenzatorjem. Stroj je kompletne izvedbe z vso interno instalacijo za medij R410A vključno z električno napeljavo, varnostno ter funkcijsko mikroprocesorsko avtomatiko, vključno z instrumenti za nadzor in kontrolo delovanja. Način delovanja je reguliran s pomočjo avtomatike notranje enote, sistema toplotne črpalke zrak/voda.</t>
  </si>
  <si>
    <t>TEHNIČNI PODATKI:</t>
  </si>
  <si>
    <t>Qgr=16,00kW; (A7/W35°C); Pel=3,76kW; COP=4,26</t>
  </si>
  <si>
    <t>Qgr=11,95kW; (A2/W35°C); Pel=3,41kW; COP=3,50</t>
  </si>
  <si>
    <t>Qgr=13,50kW; (A-7/W35°C); Pel=4,35kW; COP=3,10</t>
  </si>
  <si>
    <t>Qhl=13,00kW; (A35/W18°C); Pel=3,60kW; EER=3,61</t>
  </si>
  <si>
    <t>Hladilno sredstvo R410a</t>
  </si>
  <si>
    <t>Prednapolnjenost naprave za 7,5m, vsak dodatni meter 40g/m</t>
  </si>
  <si>
    <t>Izhodna temp. Vode - gretje: 15~57°C</t>
  </si>
  <si>
    <t>Izhodna temp. Vode - hlajenje: 5~27°C</t>
  </si>
  <si>
    <t>Pretok ogrevalne vode: minimalno 15 l/min, nominalno 46 l/min</t>
  </si>
  <si>
    <t>Zunanji statični tlak črpalke pri 46.00 l/min: 95 kPa; tlačni padec na izmenjevalcu 14 kPa.</t>
  </si>
  <si>
    <t>Električni priklop: 380~415V /1/50</t>
  </si>
  <si>
    <t>Napajalni kabel vključno z ozemlitvijo (H07RN-F): 2.5mm2 x 5</t>
  </si>
  <si>
    <t>Hrupna moč: 66 dB(A)</t>
  </si>
  <si>
    <t>Dimenzije (V x Š x G): 950 x 1.380 x 330 mm</t>
  </si>
  <si>
    <t>Teža: 94 kg</t>
  </si>
  <si>
    <t>Medij: R410A</t>
  </si>
  <si>
    <t>Dolžina cevi: 3~50 m</t>
  </si>
  <si>
    <t>Višinska razlika med notranjo in zunanjo enoto: 30 m</t>
  </si>
  <si>
    <t>Območje delovanja: hlajenje od +5°C do +48°C, gretje od -20° do +35°C</t>
  </si>
  <si>
    <t>(ustreza proizvod LG  Tip  HU163MA.U33 ali enakovredno)</t>
  </si>
  <si>
    <t>3.1.2.</t>
  </si>
  <si>
    <t>Toplotna črpalka notranja enota TČ11, 12 in 13</t>
  </si>
  <si>
    <t>ploščni toplotni izmenjevalec</t>
  </si>
  <si>
    <t>raztezna posoda 8 L / 3 bar</t>
  </si>
  <si>
    <t>obtočna črpalka inverterska 140W</t>
  </si>
  <si>
    <t>obtočna črpalka RPM: 500~3500</t>
  </si>
  <si>
    <t>varnostni ventil: ogrevanje 3 bar</t>
  </si>
  <si>
    <t>Hrupna moč: 44 dB(A)</t>
  </si>
  <si>
    <t>Napajalni in komunikacijski kabel: 3 x 1.5 No.xmm2 (H07RN-F)</t>
  </si>
  <si>
    <t>cevni elektrčni grelec - moč 2/4/6 kW, napajanje 380-415 / 1 / 50</t>
  </si>
  <si>
    <t>dimenzija enote (VxŠxG) 490 x 850 x 315 mm</t>
  </si>
  <si>
    <t>teža enote (brez vode): 43 kg</t>
  </si>
  <si>
    <t>cevni priključek - ogrevanje DN25, hladilni medij R410A fi 9,52/15,88</t>
  </si>
  <si>
    <t>(ustreza proizvod LG tip HN1636.NK5 ali enakovredno)</t>
  </si>
  <si>
    <t>3.1.3.</t>
  </si>
  <si>
    <t>Toplotna črpalka visoko temperaturna</t>
  </si>
  <si>
    <t>zunanja enota TČ4 sistem zrak/voda, v split izvedbi z inverter kompresorjem ter zračno hlajenim kondenzatorjem. Stroj je kompletne izvedbe z vso interno instalacijo za medij R410a/R134a vključno z električno napeljavo, varnostno ter funkcijsko mikroprocesorsko avtomatiko, vključno z instrumenti za nadzor in kontrolo delovanja. Način delovanja je reguliran s pomočjo avtomatike notranje enote, sistema toplotne črpalke zrak/voda.</t>
  </si>
  <si>
    <t>Qgr=13,50kW; (A-7/W35°C); Pel=4,45kW; COP=3,10</t>
  </si>
  <si>
    <t>Izhodna temp. Vode - gretje: 25~80°C</t>
  </si>
  <si>
    <t>Električni priklop: 220~240V /1/50</t>
  </si>
  <si>
    <t>Hrupna moč: 63 dB(A)</t>
  </si>
  <si>
    <t>Območje delovanja:  gretje od -25° do +35°C</t>
  </si>
  <si>
    <t>(ustreza proizvod LG  Tip  HU161HA.U33 ali enakovredno)</t>
  </si>
  <si>
    <t>3.1.4.</t>
  </si>
  <si>
    <t>notranja enota TČ4</t>
  </si>
  <si>
    <t>Kompresor in dodatni ogrevalni krog R134a</t>
  </si>
  <si>
    <t>Hrupna moč: 58 dB(A)</t>
  </si>
  <si>
    <t>dimenzija enote (VxŠxG) 520 x 1.080 x 330 mm</t>
  </si>
  <si>
    <t>teža enote (brez vode): 84 kg</t>
  </si>
  <si>
    <t>cevni priključek - ogrevanje DN25, medij R410A fi 9,52/15,88</t>
  </si>
  <si>
    <t>(ustreza proizvod LG tip HN1610H.NK3 ali enakovredno)</t>
  </si>
  <si>
    <t>3.1.5.</t>
  </si>
  <si>
    <t>Komunikacijska kartica za</t>
  </si>
  <si>
    <t>zagotavljanje breznapetostnega kontakta zaradi možnosti povezave s centralnim nadzornim sistemom</t>
  </si>
  <si>
    <t>(ustreza proizvod LG Electronics tip PDRYCB000 ali enakovredno)</t>
  </si>
  <si>
    <t>3.1.6.</t>
  </si>
  <si>
    <t>Komunikacijska kartica</t>
  </si>
  <si>
    <t>za možnost povezave s centralnim krmilnikom LG</t>
  </si>
  <si>
    <t>(ustreza proizvod LG Electronics tip PMNFP14A1 ali enakovredno)</t>
  </si>
  <si>
    <t>3.1.7.</t>
  </si>
  <si>
    <t>Bakrena cev</t>
  </si>
  <si>
    <r>
      <t xml:space="preserve">za povezavo hladilnih naprav po navodilih proizvajalca, </t>
    </r>
    <r>
      <rPr>
        <sz val="10"/>
        <color indexed="8"/>
        <rFont val="Calibri"/>
        <family val="2"/>
        <charset val="238"/>
      </rPr>
      <t>za polaganje v zaščitne kanale iz pocinkanega materiala odpornega na vremenske vplive</t>
    </r>
    <r>
      <rPr>
        <sz val="10"/>
        <color indexed="8"/>
        <rFont val="Calibri"/>
        <family val="2"/>
        <charset val="238"/>
      </rPr>
      <t xml:space="preserve">, po EN 12735-1, trdo spojeni v atmosferi z uporabo zaščitnega plina </t>
    </r>
    <r>
      <rPr>
        <u/>
        <sz val="10"/>
        <color indexed="8"/>
        <rFont val="Calibri"/>
        <family val="2"/>
        <charset val="238"/>
      </rPr>
      <t>(dušik - N2)</t>
    </r>
    <r>
      <rPr>
        <sz val="10"/>
        <color indexed="8"/>
        <rFont val="Calibri"/>
        <family val="2"/>
        <charset val="238"/>
      </rPr>
      <t>, vključno s fitingi, tesnilnim in dodajnim materialom, zunaj objekta z dodatno UV in fizično zaščito (proti direktnemu sončnemu obsevanju in fizičnim poškodbam izolacije)</t>
    </r>
  </si>
  <si>
    <r>
      <t>V postavki zajeti p</t>
    </r>
    <r>
      <rPr>
        <sz val="10"/>
        <color indexed="8"/>
        <rFont val="Calibri"/>
        <family val="2"/>
        <charset val="238"/>
      </rPr>
      <t>ocinkane kabelske police, brez pokrova, za polaganje instalacij znotraj objekta, različnih dimenzij (glede na debelino Cu instalacije in izolacije), za montažo na steno ali strop, vključno s potrebnimi spojnimi in prehodnimi kosi, ter pritrdilnim materialom in profili</t>
    </r>
    <r>
      <rPr>
        <sz val="10"/>
        <rFont val="Calibri"/>
        <family val="2"/>
        <charset val="238"/>
      </rPr>
      <t>. Tip in obliko kanalov mora potrditi arhitekt in naročnik:</t>
    </r>
  </si>
  <si>
    <t>Cevi morajo biti ustrezno izolirane z izolacije primerne debeline (ustreza proizvod Kaiflex tip ST)</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</si>
  <si>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</si>
  <si>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 izolacija 13mm</t>
  </si>
  <si>
    <t>zunanji premer R 5/8 (15,88 mm), izolacija 13mm</t>
  </si>
  <si>
    <t>3.1.8.</t>
  </si>
  <si>
    <t>Elektro signalni kabel</t>
  </si>
  <si>
    <t>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</si>
  <si>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</si>
  <si>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za povezavo med zunanjimi in notranjimi napravami, kabli morajo biti izdelani brez vsebnosti Halogenov!!!</t>
  </si>
  <si>
    <t>- 4C x 0.75mm2</t>
  </si>
  <si>
    <t>3.1.9.</t>
  </si>
  <si>
    <t>Izdelava strešnega podstavka</t>
  </si>
  <si>
    <t>za montažo zunanje enote na streho objekta, skladno z navodili proizvajalca. Vključno betonski podstavek za postavitev enote 40cm nad streho. V postavki zajeti lovilno posodo za kondenzata in odtočno cev 5m. Vse skupaj ogrevano s samoregulirnim grelnim kablom.</t>
  </si>
  <si>
    <t>3.1.10.</t>
  </si>
  <si>
    <t>Izvedba odtoka kondenzata</t>
  </si>
  <si>
    <t>od zunanje enote na strehi objekta, vključno z lovilnim koritom iz pocinkane pločevine nameščenim pod zunanjo enoto, opremljeno s samoregulirnim grelnim kablom, ki preprečuje zamrzovanje kondenzata v zimskih ekstremih, odtok speljan v ponikovanje objekta, bližnji žleb, ipd.</t>
  </si>
  <si>
    <t>3.1.11.</t>
  </si>
  <si>
    <t>Izdelava prehoda na streho</t>
  </si>
  <si>
    <t>za izvedbo cevnih in elektro povezav med zunanjo in notranjo enoto, vključno ustrezno tesnenje prehoda skozi toplotni ovoj stavbe in popravilo opleska. V ceni zajeti tudi ščitenje cevi na prehodu z oklepom iz Alu pločevine, ki je tesnjen z vodoodpornim kitom.</t>
  </si>
  <si>
    <t>3.1.12.</t>
  </si>
  <si>
    <t>Izolacija zunanjih cevovodov sistema</t>
  </si>
  <si>
    <t>z mineralno volno z dodatkom za razrez in z lepilnim materialom oplaščeno z Al-u pločevino tesnjeno z vremensko odpornim kitom, izolacija na strehi</t>
  </si>
  <si>
    <t xml:space="preserve"> - koeficient lambda l= 0,034 W/mK (0°C)</t>
  </si>
  <si>
    <t xml:space="preserve"> - koeficient parozapornosti m = min. 10.000 </t>
  </si>
  <si>
    <t xml:space="preserve"> - požarni razred po EN 13501-1 B-s3, d0</t>
  </si>
  <si>
    <t>DN 200 - L=16m</t>
  </si>
  <si>
    <t>3.1.13.</t>
  </si>
  <si>
    <t>Dopolnjevanje sistema</t>
  </si>
  <si>
    <t>s hladilnim sredstvom R410A. Polnjenje sistema izvesti po zahtevah izračuna, ki ga izdela pooblaščeni serviser. Količino hladiva je potrebno dokazovati z ustreznimi dobavnicami in dokazili o izvoru hladiva. Računsko določena količina dodatnega hladiva 0,6kg.</t>
  </si>
  <si>
    <t>3.1.14.</t>
  </si>
  <si>
    <t>Tlačni in tesnostni preizkus omrežja</t>
  </si>
  <si>
    <t>po končani montaži (dušik, N2 - 24ur, 40bar), izdaja zapisnika, vakuumiranje instalacije (R410a, predvideno cca. 12 kg)</t>
  </si>
  <si>
    <t>skladno z izračuni proizvajalca</t>
  </si>
  <si>
    <t>3.1.15.</t>
  </si>
  <si>
    <t>Priprava dokumentacije</t>
  </si>
  <si>
    <t>za prijavo naprav polnjenih s hladivom R410A in prijava naprav pristojnem ministrstvu v imenu investitorja</t>
  </si>
  <si>
    <t>3.1.16.</t>
  </si>
  <si>
    <t>Parametriranje in testiranje</t>
  </si>
  <si>
    <t>programskih funkcij s strani izdelovalca krmilnega programa z izdelavo zapisnika o doseganju projektno predvidenih parametrov za režim hlajenja in ogrevanja.</t>
  </si>
  <si>
    <t>3.1.17.</t>
  </si>
  <si>
    <t>Zagon sistema ogrevanja in hlajenja</t>
  </si>
  <si>
    <t>s strani pooblaščenega serviserja in uskladitev načina regulacije s podjetjem, ki bo izvajalo regulacijo sistema energetike, testiranje in parametriranje nastavitev v hladilnem in ogrevalnem režimu. Predaja servisne dokumentacije na osnovi katere izvajalec dokazuje doseganje projektno predvidenih parametrov.</t>
  </si>
  <si>
    <t>SKUPAJ  EUR</t>
  </si>
  <si>
    <t>3.2.</t>
  </si>
  <si>
    <t>TOPLOTNE ČRPALKE - GRELCI/HLADILCI PREZRAČEVALNIH NAPRAV</t>
  </si>
  <si>
    <t>3.2.1.</t>
  </si>
  <si>
    <t>Toplotna črpalka zrak/voda - Monoblok</t>
  </si>
  <si>
    <t>sistem zrak/voda, v monoblok izvedbi z inverter Scroll kompresorjem ter zračno hlajenim kondenzatorjem, z Black Fin premazom. Stroj je kompletne izvedbe z vso interno instalacijo za medij R32 vključno z električno napeljavo, varnostno ter funkcijsko mikroprocesorsko avtomatiko, vključno z instrumenti za nadzor in kontrolo delovanja. Način delovanja je reguliran s pomočjo krmilnika. Možnost priklopa ločenega el. grelca.</t>
  </si>
  <si>
    <t xml:space="preserve">Vodna črpalka, nominalni pretok 40.25 l/min; razpoložliv zunanji tlak 9,3m (93k Pa); tlačni padec na izmenjevalcu 11 kPa.  </t>
  </si>
  <si>
    <t>Možnost priklopa wi-fi vmesnikoa: PWFMDD200</t>
  </si>
  <si>
    <t>Qgr=14.00kW; (A7/W35°C); Pel=3.11kW; COP=4.50</t>
  </si>
  <si>
    <t>Qgr=12.00kW; (A7/W55°C); Pel=4.29kW; COP=2.80</t>
  </si>
  <si>
    <t>Qgr=12.00kW; (A2/W35°C); Pel=3.42kW; COP=3.51</t>
  </si>
  <si>
    <t>Qhl=14.00kW; (A35/W7°C); Pel=5.38kW; COP=2.60</t>
  </si>
  <si>
    <t>SCOP pri 35°C po EN14825 = 4,45</t>
  </si>
  <si>
    <t>SCOP pri 55°C po EN14825 = 3,18</t>
  </si>
  <si>
    <t>Izhodna temp. vode gretje: 15-65°C</t>
  </si>
  <si>
    <t>Izhodna temp. vode hlajenje: 5-27°C</t>
  </si>
  <si>
    <t>Zunanji statični tlak črpalke pri 40.25 l/min: 93 kPa</t>
  </si>
  <si>
    <t>Tlačni padec izmenjevalca: 11kPa</t>
  </si>
  <si>
    <t>Pretok ogrevalne vode: minimalno 20 l/min</t>
  </si>
  <si>
    <t>Vodna črpalka frekvenčna 10-100%, pretok 5-46 l/min, priključna moč 14-140W</t>
  </si>
  <si>
    <t>Električni priklop: 3F / 380~415V / 50Hz</t>
  </si>
  <si>
    <t xml:space="preserve">Maksimalni obratovalni tok: 12.5A </t>
  </si>
  <si>
    <t xml:space="preserve">Predlagana varovalka: 16A </t>
  </si>
  <si>
    <t>Napajalni kabel, vključno z ozemlitvijo H07RN-F: 4.0x5 mm2</t>
  </si>
  <si>
    <t>Ekspanzijska posoda max 8l, 3bar - predpolnitev 1bar</t>
  </si>
  <si>
    <t>Varnostni ventil: 3bar</t>
  </si>
  <si>
    <t>Priključki za cevi predtok/povratek: 25.4/25.4 mm</t>
  </si>
  <si>
    <t>Hrupni tlak: 52 dB(A)</t>
  </si>
  <si>
    <t>Dimenzije (V x Š x G): 1.239 x 1.380 x 330 mm</t>
  </si>
  <si>
    <t>Teža: 125 kg</t>
  </si>
  <si>
    <t>Medij: R32</t>
  </si>
  <si>
    <t>Območje delovanja: hlajenje od +5°C do +48°C, gretje od -20° do +30°C, TSV od -25°C do +35°C</t>
  </si>
  <si>
    <t>(ustreza proizvod LG  Tip  HM143M.U33 ali enakovredno)</t>
  </si>
  <si>
    <t>kompl.</t>
  </si>
  <si>
    <t>3.2.2.</t>
  </si>
  <si>
    <t>3.2.3.</t>
  </si>
  <si>
    <t>Polnjenje sistema</t>
  </si>
  <si>
    <t>polnjenje sistema z mešanico glikol/voda v razmerju 35/65%.</t>
  </si>
  <si>
    <t>litrov</t>
  </si>
  <si>
    <t>3.2.4.</t>
  </si>
  <si>
    <t>3.2.5.</t>
  </si>
  <si>
    <t>3.2.6.</t>
  </si>
  <si>
    <t>za izvedbo cevnih in elektro povezav med zunanjo enoto in akumulatorjem, vključno ustrezno tesnenje prehoda skozi toplotni ovoj stavbe in popravilo opleska. V ceni zajeti tudi ščitenje cevi na prehodu z oklepom iz Alu pločevine, ki je tesnjen z vodoodpornim kitom.</t>
  </si>
  <si>
    <t>3.2.7.</t>
  </si>
  <si>
    <t>3.2.8.</t>
  </si>
  <si>
    <t>3.3.</t>
  </si>
  <si>
    <t>POVEZOVALNI CEVOVODI IN OPREMA</t>
  </si>
  <si>
    <t>3.3.1.</t>
  </si>
  <si>
    <t>Akumulator toplote - AK11</t>
  </si>
  <si>
    <t>za ogrevalno vodo, izdelan po DIN 4753, NP10, min. 6°C in max. 95°C</t>
  </si>
  <si>
    <t>tehnični podatki:</t>
  </si>
  <si>
    <t>- medij mehčana ogrevalna voda</t>
  </si>
  <si>
    <t>- V=1000 litrov; PN3</t>
  </si>
  <si>
    <t>- razslojevalna pločevina</t>
  </si>
  <si>
    <t>- revizijska odprtina fi180</t>
  </si>
  <si>
    <t>- 4x priključek DN65</t>
  </si>
  <si>
    <t>- 2x DN20 - izpust in odzračevanje</t>
  </si>
  <si>
    <t>- 1x DN20 - za priklop raztezne posode</t>
  </si>
  <si>
    <t>- 2x mufa za potopno temperaturno tipalo</t>
  </si>
  <si>
    <t>- 3x mufa za termometer</t>
  </si>
  <si>
    <t>- tipska toplotna izolacija</t>
  </si>
  <si>
    <t>(ustreza proizvod Austria Email tip LDS 1000 ali enakovredno)</t>
  </si>
  <si>
    <t>3.3.2.</t>
  </si>
  <si>
    <t>Akumulator hladu - AK12</t>
  </si>
  <si>
    <t>za hladilno vodo, izdelan po DIN 4753, NP10, min. 6°C in max. 95°C</t>
  </si>
  <si>
    <t>- medij mehčana hladilna voda</t>
  </si>
  <si>
    <t>- V=500 litrov; PN3</t>
  </si>
  <si>
    <t>- 2x priključek DN40</t>
  </si>
  <si>
    <t>- 2x priključek DN32</t>
  </si>
  <si>
    <t>- tipska parozaporna in toplotna izolacija</t>
  </si>
  <si>
    <t>(ustreza proizvod Austria Email tip LDS 500 ali enakovredno)</t>
  </si>
  <si>
    <t>3.3.3.</t>
  </si>
  <si>
    <t>Akumulator toplote/hladu - AK2</t>
  </si>
  <si>
    <t>za ogrevalno in hladilno mešanico glikola/vode 35/65%, izdelan po DIN 4753, NP10, min. 6°C in max. 95°C</t>
  </si>
  <si>
    <t>- medij glikol voda 35/65%</t>
  </si>
  <si>
    <t>- 1x magnezijeva žrtvena anoda</t>
  </si>
  <si>
    <t>- 1x prirobnični elektro grelnik EBH-KDW1 3/4/6kW/U  3x400V vključno z varnostnim termostatom in termostatom za regulacijo temperature ter daljinskim vklopom izklopom</t>
  </si>
  <si>
    <t>- parozaporna in toplotna izolacija, ki mora biti negorljiva, kar izvajalec dokazuje s certifikatom.</t>
  </si>
  <si>
    <t>3.3.4.</t>
  </si>
  <si>
    <t>Zaprta membranska raztezna posoda - RP14</t>
  </si>
  <si>
    <t xml:space="preserve">zaprta, za sistem ogrevanja, izdelana za sledeče parametre:
medij: mehčana ogrevalna voda
volumen posode: 200 l
predtlak polnjenja: 1,89 bar
z ventilom z varnostno kapo pred nepooblaščenim zapiranjem in kompletom montažnega, tesnilnega in ostalega potrebnega materiala za priključitev </t>
  </si>
  <si>
    <t>(ustreza proizvod IMI tip Pneumatex SQ 200.6 ali enakovredno)</t>
  </si>
  <si>
    <t>3.3.5.</t>
  </si>
  <si>
    <t>Zaprta membranska raztezna posoda - RP15</t>
  </si>
  <si>
    <t xml:space="preserve">zaprta, za sistem hlajenja, izdelana za sledeče parametre:
medij: mehčana hladilna voda
volumen posode: 35 l
predtlak polnjenja: 1,77 bar
z ventilom z varnostno kapo pred nepooblaščenim zapiranjem in kompletom montažnega, tesnilnega in ostalega potrebnega materiala za priključitev </t>
  </si>
  <si>
    <t>(ustreza proizvod IMI tip Aquapresso Statico SD 35.3 ali enakovredno)</t>
  </si>
  <si>
    <t>3.3.6.</t>
  </si>
  <si>
    <t>Zaprta membranska raztezna posoda - RP24</t>
  </si>
  <si>
    <t xml:space="preserve">zaprta, za sistem ogrevanja, izdelana za sledeče parametre:
medij: glikol/voda 35/65%
volumen posode: 140 l + 12 l
predtlak polnjenja: 1,54 bar
s predposodo DD z ventilom z varnostno kapo pred nepooblaščenim zapiranjem in kompletom montažnega, tesnilnega in ostalega potrebnega materiala za priključitev </t>
  </si>
  <si>
    <t>(ustreza proizvod IMI tip Pneumatex SQ 140.6 + DD 12.10 ali enakovredno)</t>
  </si>
  <si>
    <t>3.3.7.</t>
  </si>
  <si>
    <t>Zaprta membranska raztezna posoda- RP42</t>
  </si>
  <si>
    <t xml:space="preserve">zaprta, za sistem ogrevanja, izdelana za sledeče parametre:
medij: mehčana ogrevalna voda
volumen posode: 80 l
predtlak polnjenja: 1,90 bar
z ventilom z varnostno kapo pred nepooblaščenim odpiranjem in kompletom montažnega, tesnilnega in ostalega potrebnega materiala za priključitev </t>
  </si>
  <si>
    <t>(ustreza proizvod IMI tip Pneumatex MN 80 ali enakovredno)</t>
  </si>
  <si>
    <t>3.3.8.</t>
  </si>
  <si>
    <t>Obtočna črpalka - P14</t>
  </si>
  <si>
    <t>za talno ogrevanje</t>
  </si>
  <si>
    <t>medij: mehčana ogrevalna voda</t>
  </si>
  <si>
    <t>pretok vode: V=16,81 m3/h</t>
  </si>
  <si>
    <t>črpalna višina: 8,0 m</t>
  </si>
  <si>
    <t>Pel = 640 W; 1x230V/50Hz</t>
  </si>
  <si>
    <t>(Ustreza proizvod  Wilo tip Stratos Maxo 40/0,5-16 ali enakovredno)</t>
  </si>
  <si>
    <t>3.3.9.</t>
  </si>
  <si>
    <t>Obtočna črpalka - P41</t>
  </si>
  <si>
    <t>za gretje TSV</t>
  </si>
  <si>
    <t>pretok vode: V=2,76 m3/h</t>
  </si>
  <si>
    <t>črpalna višina: 6,0 m</t>
  </si>
  <si>
    <t>Pel = 160 W; 1x230V/50Hz</t>
  </si>
  <si>
    <t>(Ustreza proizvod  Wilo tip Stratos Maxo 25/0,5-8 ali enakovredno)</t>
  </si>
  <si>
    <t>3.3.10.</t>
  </si>
  <si>
    <t>Obtočna črpalka - P51</t>
  </si>
  <si>
    <t>za ogrevanje/hlajenje klimat KN1</t>
  </si>
  <si>
    <t>medij: glikol/voda 35/65%</t>
  </si>
  <si>
    <t>pretok vode: V=2,30 m3/h</t>
  </si>
  <si>
    <t>3.3.11.</t>
  </si>
  <si>
    <t>Obtočna črpalka - P61</t>
  </si>
  <si>
    <t>za ogrevanje/hlajenje klimat KN2</t>
  </si>
  <si>
    <t>pretok vode: V=3,92 m3/h</t>
  </si>
  <si>
    <t>(Ustreza proizvod  Wilo tip Stratos Maxo 32/0,5-8 ali enakovredno)</t>
  </si>
  <si>
    <t>3.3.12.</t>
  </si>
  <si>
    <t>Obtočna črpalka - P71</t>
  </si>
  <si>
    <t>za ogrevanje/hlajenje klimat KN5</t>
  </si>
  <si>
    <t>medij: mehčana ogrevalna/hladilna voda</t>
  </si>
  <si>
    <t>pretok vode: V=1,15 m3/h</t>
  </si>
  <si>
    <t>črpalna višina: 5,0 m</t>
  </si>
  <si>
    <t>Pel = 140 W; 1x230V/50Hz</t>
  </si>
  <si>
    <t>3.3.13.</t>
  </si>
  <si>
    <t>Mešalni ventil - MV14</t>
  </si>
  <si>
    <t>za razvod talnega ogrevanja, vključno s 3-točkovnim EM pogonom 230V, tip in regulacijsko napetost uskladiti z izbrano regulacijo. V postavki zajeti tudi kompleten pritrdilni material s privijali in tesnili.</t>
  </si>
  <si>
    <t>OPOMBA: Pogon ventila uskladiti z izbranim sistemom regulacije!!!!</t>
  </si>
  <si>
    <t>mehčana ogrevalna voda:</t>
  </si>
  <si>
    <t>V=16,0m3/h; dp=15,9kPa; kvs=40,0m3/h; 230V; 0-10V</t>
  </si>
  <si>
    <t>(ustreza proizvod IMI TA tip CV 316RGA DN50 + TA-SLIDER 750 Plus (230V) ali enakovredno)</t>
  </si>
  <si>
    <t>3.3.14.</t>
  </si>
  <si>
    <t>Mešalni ventil - MV51</t>
  </si>
  <si>
    <t>za razvod za prezračevalno napravo KN1, vključno s 3-točkovnim EM pogonom 230V, tip in regulacijsko napetost uskladiti z izbrano regulacijo. V postavki zajeti tudi kompleten pritrdilni material s privijali in tesnili.</t>
  </si>
  <si>
    <t>glikol/voda 35/65%:</t>
  </si>
  <si>
    <t>V=2,30m3/h; dp=8,59kPa; kvs=8,0m3/h; 230V; 0-10V</t>
  </si>
  <si>
    <t>(ustreza proizvod IMI TA tip CV 316RGA DN25 + TA-SLIDER 750 Plus (230V) ali enakovredno)</t>
  </si>
  <si>
    <t>3.3.15.</t>
  </si>
  <si>
    <t>Mešalni ventil - MV61</t>
  </si>
  <si>
    <t>za razvod za prezračevalno napravo KN2, vključno s 3-točkovnim EM pogonom 230V, tip in regulacijsko napetost uskladiti z izbrano regulacijo. V postavki zajeti tudi kompleten pritrdilni material s privijali in tesnili.</t>
  </si>
  <si>
    <t>V=3,92m3/h; dp=6,24kPa; kvs=16,0m3/h; 230V; 0-10V</t>
  </si>
  <si>
    <t>(ustreza proizvod IMI TA tip CV 316RGA DN32 + TA-SLIDER 750 Plus (230V) ali enakovredno)</t>
  </si>
  <si>
    <t>3.3.16.</t>
  </si>
  <si>
    <t>Mešalni ventil - MV71</t>
  </si>
  <si>
    <t>za razvod za prezračevalno napravo KN5, vključno s 3-točkovnim EM pogonom 230V, tip in regulacijsko napetost uskladiti z izbrano regulacijo. V postavki zajeti tudi kompleten pritrdilni material s privijali in tesnili.</t>
  </si>
  <si>
    <t>V=1,15m3/h; dp=5,25kPa; kvs=5,0m3/h; 230V; 0-10V</t>
  </si>
  <si>
    <t>(ustreza proizvod IMI TA tip CV 316RGA DN20 + TA-SLIDER 750 Plus (230V) ali enakovredno)</t>
  </si>
  <si>
    <t>3.3.17.</t>
  </si>
  <si>
    <t>Preklopni ventil - PV41, PV42, PV11, PV12</t>
  </si>
  <si>
    <t>popolno tesnenje, vključno s 3-točkovnim EM pogonom 230V, tip in regulacijsko napetost uskladiti z izbrano regulacijo. V postavki zajeti tudi kompleten pritrdilni material s privijali in tesnili.</t>
  </si>
  <si>
    <t>V=2,30m3/h; dp=2,04kPa; kvs=16,0m3/h; 230V; ON/OFF</t>
  </si>
  <si>
    <t>(ustreza proizvod IMI CV 316 GA DN32 + TA SLIDER 750 Plus (230V) ali enakovredno)</t>
  </si>
  <si>
    <t>3.3.18.</t>
  </si>
  <si>
    <t>Preklopni ventil - PV71, PV72</t>
  </si>
  <si>
    <t>mehčana ogrevalna/hladilna voda:</t>
  </si>
  <si>
    <t>V=1,15m3/h; dp=2,05kPa; kvs=8,0m3/h; 230V; ON/OFF</t>
  </si>
  <si>
    <t>(ustreza proizvod IMI CV 316 GA DN25 + TA SLIDER 750 Plus (230V) ali enakovredno)</t>
  </si>
  <si>
    <t>3.3.19.</t>
  </si>
  <si>
    <t>Izločevalnik mehurčkov  in nečistoč - IM11</t>
  </si>
  <si>
    <t>za ogrevalne, solarne in hladilne sisteme. Za začetno odzračevanje in izločanje drobnih finih delcev magnetita vključno s toplotno izolacijo, protiprirobnicami, tesnili in vijaki.</t>
  </si>
  <si>
    <t>- medij: mehčana ogrevalna voda</t>
  </si>
  <si>
    <t>- V = 11,0m3/h</t>
  </si>
  <si>
    <t>- dp=0,82kPa</t>
  </si>
  <si>
    <t>- dpmax=10 bar</t>
  </si>
  <si>
    <t>- temp.območje: -10°C ….. +110°C</t>
  </si>
  <si>
    <t>- prirobnice NP16</t>
  </si>
  <si>
    <t>(ustreza proizvod IMI TA tip Zeparo ZIO DN65F ali enakovredno)</t>
  </si>
  <si>
    <t>3.3.20.</t>
  </si>
  <si>
    <t>Izločevalnik mehurčkov  in nečistoč - IM21</t>
  </si>
  <si>
    <t>za ogrevalne, solarne in hladilne sisteme. Za začetno odzračevanje in izločanje drobnih finih delcev magnetita vključno z negorljivo toplotno izolacijo (certifikat), protiprirobnicami, tesnili in vijaki.</t>
  </si>
  <si>
    <t>- medij: mešanica glikol/voda 35/65%</t>
  </si>
  <si>
    <t>- V = 8,28m3/h</t>
  </si>
  <si>
    <t>3.3.21.</t>
  </si>
  <si>
    <t>Varnostni ventil - SV14</t>
  </si>
  <si>
    <t>ogrevanje, vzmetni, varnostni, z navojnimi priključki, komplet s tesnilnim materialom in izpustnimi povezavami:</t>
  </si>
  <si>
    <t>(ustreza proizvod IMI DSV 20-3.0H ali enakovredno)</t>
  </si>
  <si>
    <t>DN 20; psv=3bar; mehčana ogrevalna voda</t>
  </si>
  <si>
    <t>3.3.22.</t>
  </si>
  <si>
    <t>Varnostni ventil - SV15</t>
  </si>
  <si>
    <t>ogrevanje/hlajenje, vzmetni, varnostni, z navojnimi priključki, komplet s tesnilnim materialom in izpustnimi povezavami:</t>
  </si>
  <si>
    <t>(ustreza proizvod IMI DSV 15-3.0H ali enakovredno)</t>
  </si>
  <si>
    <t>DN 15; psv=3bar; mehčana ogrevalna/hladilna voda</t>
  </si>
  <si>
    <t>3.3.23.</t>
  </si>
  <si>
    <t>Varnostni ventil - SV24</t>
  </si>
  <si>
    <t>(ustreza proizvod IMI DSV 20-3.0F ali enakovredno)</t>
  </si>
  <si>
    <t>DN 20; psv=3bar; glikol/voda 35/65%</t>
  </si>
  <si>
    <t>3.3.24.</t>
  </si>
  <si>
    <t>Varnostni ventil - SV42</t>
  </si>
  <si>
    <t>DN 15; psv=3bar; mehčana ogrevalna voda</t>
  </si>
  <si>
    <t>3.3.25.</t>
  </si>
  <si>
    <t>Regulator tlačne razlike</t>
  </si>
  <si>
    <t>za vzdrževanje konstantne tlačne razlike - za omogočane natančne in stabilne zvezne regulacije, zmanjšanje tveganje hrupa regulacijskih ventilov ter omogočanje preprostega hidravličnega uravnoteženja in zagona.</t>
  </si>
  <si>
    <t>(ustreza proizvod IMI tip STAP ali enakovredno)</t>
  </si>
  <si>
    <t>STAP DN65 (TLV15 - V=11,7m3/h; dp=10,5kPa)</t>
  </si>
  <si>
    <t>STAP DN40 (TLV16 - V=5,11m3/h; dp=15,8kPa)</t>
  </si>
  <si>
    <t>3.3.26.</t>
  </si>
  <si>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t>
  </si>
  <si>
    <t>(ustreza proizvod IMI tip STAD, STAF ali enakovredno)</t>
  </si>
  <si>
    <t>STAF DN65-2 (RV14 - V=16,8m3/h; dp=3kPa)</t>
  </si>
  <si>
    <t>STAF DN65-2 (RV15 - V=11,7m3/h; dp=3kPa)</t>
  </si>
  <si>
    <t>STAD DN40 (RV11,12,13,41 - V=2,76m3/h; dp=3kPa)</t>
  </si>
  <si>
    <t>STAD DN50 (RV16 - V=5,11m3/h; dp=3kPa)</t>
  </si>
  <si>
    <t>STAD DN32 (RV51 - V=2,30m3/h; dp=3kPa)</t>
  </si>
  <si>
    <t>STAD DN40 (RV61 - V=3,92m3/h; dp=3kPa)</t>
  </si>
  <si>
    <t>STAD DN25 (RV71 - V=1,15m3/h; dp=3kPa)</t>
  </si>
  <si>
    <t>STAD DN25 (RVTO - V=1,60m3/h; dp=3kPa)</t>
  </si>
  <si>
    <t>3.3.27.</t>
  </si>
  <si>
    <t>Navojna krogelna pipa</t>
  </si>
  <si>
    <t xml:space="preserve">izdelana za NP16 in temperaturo do 120 °C, vključno s tesnilnim materialom: </t>
  </si>
  <si>
    <t>DN 50</t>
  </si>
  <si>
    <t>DN 40</t>
  </si>
  <si>
    <t>DN 20</t>
  </si>
  <si>
    <t>3.3.28.</t>
  </si>
  <si>
    <t>Prirobnična krogelna pipa</t>
  </si>
  <si>
    <t xml:space="preserve">izdelana za NP16 in temperaturo do 120 °C, vključno protiprirobnice, tesnila in vijaki: </t>
  </si>
  <si>
    <t>3.3.29.</t>
  </si>
  <si>
    <t>Prirobnični čistilni kos</t>
  </si>
  <si>
    <t xml:space="preserve">izdelan za NP10 in temperaturo do 120 °C z magnetno mrežico, vključno protiprirobnice, tesnila in vijaki: </t>
  </si>
  <si>
    <t>3.3.30.</t>
  </si>
  <si>
    <t>Navojni čistilni kos</t>
  </si>
  <si>
    <t xml:space="preserve">izdelan za NP16 in temperaturo do 120 °C, vključno s tesnilnim materialom in magnetno mrežico: </t>
  </si>
  <si>
    <t>3.3.31.</t>
  </si>
  <si>
    <t xml:space="preserve">izdelan za NP10 in temperaturo do 120 °C, vklučno tesnilni material: </t>
  </si>
  <si>
    <t>3.3.32.</t>
  </si>
  <si>
    <t>Protipovratni prirobnični ventil</t>
  </si>
  <si>
    <t xml:space="preserve">izdelan za NP10 in temperaturo do 120 °C, vključno protiprirobnice in varilni material: </t>
  </si>
  <si>
    <t>3.3.33.</t>
  </si>
  <si>
    <t>Navojni kompenzator</t>
  </si>
  <si>
    <t xml:space="preserve">za preprečevanje prenosa tresljajev po inštalaciji izdelan za NP10 in temperaturo do 120 °C, vklučno tesnilni material, holandci in tesnila: </t>
  </si>
  <si>
    <t>3.3.34.</t>
  </si>
  <si>
    <t>Navojna krogelna polnilno-praznilna pipa</t>
  </si>
  <si>
    <t>s čepom na verižici in nastavkom za gumi cev, komplet s tesnilnim materialom:</t>
  </si>
  <si>
    <t>3.3.35.</t>
  </si>
  <si>
    <t>Odzračevalni lonec</t>
  </si>
  <si>
    <t>izdelan iz cevi DN 50-65 iz materiala St.37.0, komplet s cevnimi varilnimi priključki DN32-50, pritrdilnim in tesnilnim materialom, cevjo DN 10, dolžine cca. 6 m in krogelno pipo DN 10</t>
  </si>
  <si>
    <t>3.3.36.</t>
  </si>
  <si>
    <t>Avtomatski odzračevalnik in izločevalnik</t>
  </si>
  <si>
    <t>mikro mehurčkov, kisika in magnetika za ogrevalne sisteme. Notranji navoj, vertikalna vgradnja.</t>
  </si>
  <si>
    <t>(ustreza proizvod IMI tip Zeparo ZUT ali podobno)</t>
  </si>
  <si>
    <t>3.3.37.</t>
  </si>
  <si>
    <t>z ohišjem f100 mm, za območje 0-60°C, vključno z zaščitno tuljko za vgradnjo v cev</t>
  </si>
  <si>
    <t>z ohišjem f100 mm, za območje 0-100°C, vključno z zaščitno tuljko za vgradnjo v cev</t>
  </si>
  <si>
    <t>3.3.38.</t>
  </si>
  <si>
    <t>s kovinskim ohišjem f 100 mm, za območje 0-6 bar, vključno z tropotno manometersko pipico DN 15</t>
  </si>
  <si>
    <t>3.3.39.</t>
  </si>
  <si>
    <t>Sistemska cev iz ogljikovega jekla</t>
  </si>
  <si>
    <t>za ogrevanje in hlajenje. Spajanje s stiskanje po sistemu MAPRESS. Ne vsebuje LABS, površinsko cinkane (galvansko), 8-14µm, ni gorljivo, razred gorljivosti A1 v skladu z DIN 4102-1, vključno ves potreben montažni in pritrdilni material, dodatek za razrez vključno fitingi. V postavki je potrebno zajeti tudi zaščitno pleskanje skladno z navodili dobavitelja.</t>
  </si>
  <si>
    <t>3.3.40.</t>
  </si>
  <si>
    <t>Toplotna izolacija cevi ogrevne</t>
  </si>
  <si>
    <t xml:space="preserve">in hladilne vode izdelana iz izolacijskih cevakov iz penastega materiala na bazi sintetičnega kavčuka. V postavki je potrebno zajeti tudi izolacijske vstavke za objemke. Velja za sledeče cevi:  </t>
  </si>
  <si>
    <t>(ustreza proizvod  Kaiflex tip ST ali podobno)</t>
  </si>
  <si>
    <t>DN 20, 19 mm</t>
  </si>
  <si>
    <t>DN 25, 19 mm</t>
  </si>
  <si>
    <t>DN 32, 19 mm</t>
  </si>
  <si>
    <t>DN 40, 25 mm</t>
  </si>
  <si>
    <t>DN 50, 25 mm</t>
  </si>
  <si>
    <t>DN 65, 25 mm</t>
  </si>
  <si>
    <t>3.3.41.</t>
  </si>
  <si>
    <t>Mepla sistemske cevi</t>
  </si>
  <si>
    <r>
      <rPr>
        <b/>
        <sz val="10"/>
        <color indexed="10"/>
        <rFont val="Calibri"/>
        <family val="2"/>
        <charset val="238"/>
      </rPr>
      <t>za ogrevalne sisteme</t>
    </r>
    <r>
      <rPr>
        <sz val="10"/>
        <color indexed="8"/>
        <rFont val="Calibri"/>
        <family val="2"/>
        <charset val="238"/>
      </rPr>
      <t>, v kolutu ali v palicah (ustreza proizvod PE-Xb/Al/PE-HD, GEBERIT tip MEPLA ali enakovredno), skupaj z Ms ali PE fitingi za stiskanje, vsem potrebnim montažnim in pritrdilnim materialom ter dodatkom za razrez, izolirane</t>
    </r>
    <r>
      <rPr>
        <b/>
        <sz val="10"/>
        <color indexed="8"/>
        <rFont val="Calibri"/>
        <family val="2"/>
        <charset val="238"/>
      </rPr>
      <t xml:space="preserve"> s parozaporno izolacijo Kaiflex tip ST</t>
    </r>
  </si>
  <si>
    <t>d63x4,5 (Kaiflex ST d25mm)</t>
  </si>
  <si>
    <t>d75x4,7 (Kaiflex ST d25mm)</t>
  </si>
  <si>
    <t>3.3.42.</t>
  </si>
  <si>
    <t>Jeklene brezšivne črne cevi</t>
  </si>
  <si>
    <t>izdelane po DIN 2448 iz materiala St.37.0, vključno z varilnimi fazonskimi kosi, pritrdilnim materialom in varilnim materialom ter dodatkom za razrez. Cevi je potrebno očistiti nečistoč in 2x obarvati s temeljno zaščitno barvo.</t>
  </si>
  <si>
    <t>Razvod za napajanje grelcev/hladilcev prezr. naprav:</t>
  </si>
  <si>
    <t>3.3.43.</t>
  </si>
  <si>
    <t>DN 65, d25mm</t>
  </si>
  <si>
    <t>DN 50, d25mm</t>
  </si>
  <si>
    <t>DN 40, d25mm</t>
  </si>
  <si>
    <t>DN 20, d19mm</t>
  </si>
  <si>
    <t>3.3.44.</t>
  </si>
  <si>
    <t>Dodatna toplotna izolacija</t>
  </si>
  <si>
    <t>za cevi ogrevanja položene zunaj toplotnega ovoja stavbe in znotraj evakuacijskega hodnika, iz mineralne volne, dodatno zaščitene z alu oklepom, naslednjih dimenzij in debelin</t>
  </si>
  <si>
    <t>DN 65; mineralna volna 50mm + Alu oklep 0,7mm</t>
  </si>
  <si>
    <t>DN 50; mineralna volna 50mm + Alu oklep 0,7mm</t>
  </si>
  <si>
    <t>DN 40; mineralna volna 30mm + Alu oklep 0,7mm</t>
  </si>
  <si>
    <t>DN 20; mineralna volna 20mm + Alu oklep 0,7mm</t>
  </si>
  <si>
    <t>3.3.45.</t>
  </si>
  <si>
    <t>Požarna zaščita izoliranih kovinskih cevi</t>
  </si>
  <si>
    <t>na prehodih cevi skozi horizontalno ploščo ali požarno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</si>
  <si>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V postavki je potrebno zajeti tudi izdelavo ustreznega poročila o izvedbi požarnih prehodov. Za izvedbo prehodov se smejo uporabiti certificirani materiali in izvesti po certificiranih postopkih. Dela lahko opravi le za to pooblaščeno osebje.</t>
  </si>
  <si>
    <t>(ustreza proizvod  TINDE d.o.o. Trebnje ali podobno)</t>
  </si>
  <si>
    <t>komplet za cevi DN50</t>
  </si>
  <si>
    <t>3.3.46.</t>
  </si>
  <si>
    <t xml:space="preserve">Odtočni lijak </t>
  </si>
  <si>
    <t>za odzračevalne cevi in izpuste, izdelan iz črne pločevine dimenzije 500 x 100 x 50 mm, antikorozijsko zaščiten, komplet s sifoniziranim odtočnim priključkom DN 50.</t>
  </si>
  <si>
    <t>3.3.47.</t>
  </si>
  <si>
    <t xml:space="preserve">tovarniško izdelana (sistem SIKLA, HILTI ali podobno) iz jeklenih profilov, navojmih palic ali perforiranega jeklenega traku s cevnimi objemkami z gumi vložki (ocenjeno). </t>
  </si>
  <si>
    <t>3.3.48.</t>
  </si>
  <si>
    <t>Nosilna konstrukcija</t>
  </si>
  <si>
    <t>za pritrditev Hydromodulov toplotne črpalke. Vključno z izdelavo delavniške dokumentacije in statičnim preračunom. Konstrukcija naj bo korozijsko odporna.</t>
  </si>
  <si>
    <t>3.4.</t>
  </si>
  <si>
    <t>TALNO OGREVANJE</t>
  </si>
  <si>
    <t>(ustreza proizvod Harreither ali enakovredno)</t>
  </si>
  <si>
    <t>3.4.1.</t>
  </si>
  <si>
    <t>Ovalne cevi iz PPR</t>
  </si>
  <si>
    <t>z atestom o difuzijski tesnosti (DIN 4729), vključno s toplotno zaščito po potrebi.</t>
  </si>
  <si>
    <t>24/17x3,0/2,0 mm (za talno ogrevanje)</t>
  </si>
  <si>
    <t>3.4.2.</t>
  </si>
  <si>
    <t>Priključki za zanke talnega ogrevanja</t>
  </si>
  <si>
    <t>na razdelilec (2 priključka na zanko), dimenzije 50 cm</t>
  </si>
  <si>
    <t>3.4.3.</t>
  </si>
  <si>
    <t>Vodila</t>
  </si>
  <si>
    <t>za pritrjevanje ovalne cevi v rastru 5 cm, z zatiči (za izolacijo iz Ps ali EPS), L=100 cm</t>
  </si>
  <si>
    <t>3.4.4.</t>
  </si>
  <si>
    <t>Dodatek za estrih</t>
  </si>
  <si>
    <t>za zagotovitev optimalne prevodnosti in koezistence estriha</t>
  </si>
  <si>
    <t>3.4.5.</t>
  </si>
  <si>
    <t>Drobni potrošni in ostali material za talno ogrevanje</t>
  </si>
  <si>
    <t>- diletacijske cevi</t>
  </si>
  <si>
    <t>- mufe za spajanje cevi</t>
  </si>
  <si>
    <t>3.4.6.</t>
  </si>
  <si>
    <t>Razdelilec/zbiralec</t>
  </si>
  <si>
    <t>ogrevanja/hlajenja modulne ovalne izvedbe iz umetne mase, na predtoku opremljen z zapornim ventilom, na povratku z nastavitvenim ventilom za nastavitev pretoka skozi posamezno vejo z merilnikom pretoka, vključno</t>
  </si>
  <si>
    <t>za 8 vej</t>
  </si>
  <si>
    <t>za 9 vej</t>
  </si>
  <si>
    <t>za 10 vej</t>
  </si>
  <si>
    <t>za 11 vej</t>
  </si>
  <si>
    <t>za 12 vej</t>
  </si>
  <si>
    <t>3.4.7.</t>
  </si>
  <si>
    <t>Podometna omarica</t>
  </si>
  <si>
    <t>za vgradnjo razdelilca, belo lakirana</t>
  </si>
  <si>
    <t>za razdelilec od 5-9 vej, dim.845x700x115-170 mm</t>
  </si>
  <si>
    <t>za razdelilec od 10-12 vej, dim.1145x700x115-170 mm</t>
  </si>
  <si>
    <t>3.4.8.</t>
  </si>
  <si>
    <t xml:space="preserve">tovarniško izdelana (sistem SIKLA, HILTI ali podobno) iz jeklenih profilov, navojmih palic ali perforiranega jeklenega traku s cevnimi objemkami z gumi vložki, vključno s fiksnimi in vidnimi točkami L oz U kompenzatorjev (ocenjeno). </t>
  </si>
  <si>
    <t>3.5.</t>
  </si>
  <si>
    <t>NADZORNI SISTEM ENERGETIKE</t>
  </si>
  <si>
    <t>(ustreza sistem Harreither tip Universum ali enakovredno)</t>
  </si>
  <si>
    <t>OPOMBA:</t>
  </si>
  <si>
    <t>Ožičenje perifernih elementov (BUS linija, zunanje tipalo, klimat, konvektorji, razdelilne omarice, ipd) ni zajeto v popisu del.</t>
  </si>
  <si>
    <t>3.5.1.</t>
  </si>
  <si>
    <t>Regulacijski komplet Universum</t>
  </si>
  <si>
    <t>ki ga sestavljajo:</t>
  </si>
  <si>
    <t>centralna nadzorna enota dimenzije 187x96x28mm z grafičnim 3,2" TFT zaslonom s sedmimi funkcijskimi tipkami za izbiro in nastavitev po posameznih menijih, z možnostjo arhiviranja podatkov o delovanju krmiljenih elementov, izrisa grafov delovanja ter upravljanja na daljavo. Napajanje preko BUS povezave. Tip Universum</t>
  </si>
  <si>
    <t>3.5.2.</t>
  </si>
  <si>
    <t>Krmilnik - EA Modul</t>
  </si>
  <si>
    <t>Z osmimi vhodi in desetimi izhodi (7 izhodov 230V AC/3A in 3 potenciala prosti). Po dva vhoda in izhoda 0-10V.</t>
  </si>
  <si>
    <t>3.5.3.</t>
  </si>
  <si>
    <t>Sobni korektor - nadometni</t>
  </si>
  <si>
    <t xml:space="preserve">z nastavitvenim območjem +/- 3 s tipalom temperature v območju od +5 do +40°C. </t>
  </si>
  <si>
    <t>3.5.4.</t>
  </si>
  <si>
    <t>Zunanje tipalo temperature</t>
  </si>
  <si>
    <t>v območju od -50 do +125°C dimenzije 75c55c30mm</t>
  </si>
  <si>
    <t>3.5.5.</t>
  </si>
  <si>
    <t>Naležno tipalo temperature</t>
  </si>
  <si>
    <t>v območju od -35 do +120°C z zaščito IP54 za cevi do 2"</t>
  </si>
  <si>
    <t>3.5.6.</t>
  </si>
  <si>
    <t>Univerzalno tipalo tlaka</t>
  </si>
  <si>
    <t>v sistemu ogrevanja in hlajenja za varovanje črpalk</t>
  </si>
  <si>
    <t>3.5.7.</t>
  </si>
  <si>
    <t>Univerzalno tipalo temperature</t>
  </si>
  <si>
    <t>v območju od -50 do +125°C dimenzije 6x50mm</t>
  </si>
  <si>
    <t>3.5.8.</t>
  </si>
  <si>
    <t>Universum® - termični pogon ventila</t>
  </si>
  <si>
    <t>230V, s prenapetostno zaščito</t>
  </si>
  <si>
    <t>3.5.9.</t>
  </si>
  <si>
    <t>Vezava, programiranje in zagon</t>
  </si>
  <si>
    <t>centralnega sistema Energetike vključno z:</t>
  </si>
  <si>
    <t>- dobavo elektro komandne omare in z varovalkami</t>
  </si>
  <si>
    <t>-  izdelava elektro vezalnih shem in montaža regulacijske in periferne regulacijske opreme</t>
  </si>
  <si>
    <t>- ožičenje krmiljenih elementov v strojnici ter zaključevanje kablov na strani perifernih elementov in v elektrokomandni omari.</t>
  </si>
  <si>
    <t>- kontrola in testiranje komunikacijskih povezav</t>
  </si>
  <si>
    <t>- kontrola ožičenja regulacijskih elementov in testiranje reg. signalov</t>
  </si>
  <si>
    <t>- konfiguriranje in nalaganje programske opreme</t>
  </si>
  <si>
    <t>- preizkusni zagon, testiranje programske opreme in nastavitev parametrov</t>
  </si>
  <si>
    <t>- povezava z internetom na predpripravljen UTP kabel, kreiranje uporabnika ter ureditev internetnega dostopa</t>
  </si>
  <si>
    <t>- elektro meritve izvedenih sistemov s strani pooblaščene inštitucije skupaj z izdajo poročila.</t>
  </si>
  <si>
    <t>- konfiguriranje arhivskih in alarmnih blokov</t>
  </si>
  <si>
    <t>- priprava navodil za upravljanje</t>
  </si>
  <si>
    <t>- šolanje uporabnikov nadzornega sistema</t>
  </si>
  <si>
    <t>3.6.</t>
  </si>
  <si>
    <t>HLAJENJE OBJEKTA</t>
  </si>
  <si>
    <t>Sistem TČ5</t>
  </si>
  <si>
    <t>3.6.1.</t>
  </si>
  <si>
    <t>Zunanja kompresorska enota</t>
  </si>
  <si>
    <t>kompaktne izvedbe z inverter kompresorjem,</t>
  </si>
  <si>
    <t>uparjalniki ter zračno hlajenimi kondenzatorji. Stroj je kompletne izvedbe z vsemi internimi</t>
  </si>
  <si>
    <t>cevmi in priključki za medij ter električno napeljavo, varnostno ter funkcijsko</t>
  </si>
  <si>
    <t>mikroprocesorsko avtomatiko, vključno z instrumenti za nadzor in kontrolo delovanja.</t>
  </si>
  <si>
    <t>Senzor in stikalo visokega tlaka, zaščita proti pregretju, preobremenitvi ventilatorja</t>
  </si>
  <si>
    <t>in previsokem toku. Elektronski ekspanzijski ventil (EEV).</t>
  </si>
  <si>
    <t>Avtomatska regulacija je mikroprocesorska, programska, z regulacijo vsake notranje enote</t>
  </si>
  <si>
    <t>posebej z lastnim režimom delovanja. Vsebuje avtomatsko tipalo z avtomatiko za</t>
  </si>
  <si>
    <t>preprečevanje zamrzovanje uparjalnikov.</t>
  </si>
  <si>
    <t>Moč:  hlajenje 33.6 kW, gretje 36.7 kW (26.5kW/-16°C)</t>
  </si>
  <si>
    <t>Priključna električna moč: hlajenje 14.00 kW (35/27°C), gretje 7.46 kW (7/20°C)</t>
  </si>
  <si>
    <t>COP 4.92,  EER 2.40</t>
  </si>
  <si>
    <t>Šumnost: 60 dB(A)</t>
  </si>
  <si>
    <t xml:space="preserve">Dimenzije: (1.090x1.625x380) mm </t>
  </si>
  <si>
    <t>Teža: 155 kg</t>
  </si>
  <si>
    <t>Območje delovanja: hlajenje od -5°do +43°C, gretje od -20° do +18°C</t>
  </si>
  <si>
    <t>Dodatna oprema:</t>
  </si>
  <si>
    <t>- krmiljenje hladilnega kroga</t>
  </si>
  <si>
    <t>- krmiljenje preklopnega ventila</t>
  </si>
  <si>
    <t>- možnost daljinskega vklopa</t>
  </si>
  <si>
    <t>(ustreza proizvod LG Electronics tip ARUN120LSS0 ali enakovredno)</t>
  </si>
  <si>
    <t>3.6.2.</t>
  </si>
  <si>
    <t>Notranja enota stenske izvedbe</t>
  </si>
  <si>
    <t>- ohišje notranje enote</t>
  </si>
  <si>
    <t>- popolna elektronska regulacija s pomočjo upravljalnika</t>
  </si>
  <si>
    <t>- tristopenjski ventilator</t>
  </si>
  <si>
    <t>- motorizirane lamele za usmeritev zraka</t>
  </si>
  <si>
    <t>- zračni filter</t>
  </si>
  <si>
    <t>- elektronsko krmiljen elektromagnetni ventil</t>
  </si>
  <si>
    <t>Moč: hlajenje 5.6 kW, gretje 6.3 kW</t>
  </si>
  <si>
    <t>Električno napajanje: 1F / 220 V / 50 Hz</t>
  </si>
  <si>
    <t>Poraba el. energije: 0.032 kW</t>
  </si>
  <si>
    <t>Pretok zraka: 10. / 12.0 / 14.0 m3/min</t>
  </si>
  <si>
    <t>Hrupni tlak: 34 / 39 / 43 dB(A)</t>
  </si>
  <si>
    <t>Dimenzije (DxVxŠ): 975 x 354 x 209 mm</t>
  </si>
  <si>
    <t xml:space="preserve">Teža: 12.2 kg </t>
  </si>
  <si>
    <t>(ustreza proizvod LG Electronics tip ARNU18GSKC4 ali enakovredno)</t>
  </si>
  <si>
    <t>3.6.3.</t>
  </si>
  <si>
    <t>Odcepni kos</t>
  </si>
  <si>
    <t>Originalni, tovarniško sestavljeni in lotani, izolirani, razmaščeni in očiščeni odcepni kos bakrene instalacije hladilnega sredstva, za razvejanje instalacije do priključkov posameznih notranjih enot.</t>
  </si>
  <si>
    <t>(ustreza proizvod LG Electronics tip ARBLN01621 ali enakovredno)</t>
  </si>
  <si>
    <t>(ustreza proizvod LG Electronics tip ARBLN03321 ali enakovredno)</t>
  </si>
  <si>
    <t>3.6.4.</t>
  </si>
  <si>
    <t>Žični daljinski upravljalnik</t>
  </si>
  <si>
    <t>(ustreza proizvod LG Electronics tip PREMTB100 ali enakovredno)</t>
  </si>
  <si>
    <t>3.6.5.</t>
  </si>
  <si>
    <t>Centralni regulator</t>
  </si>
  <si>
    <t>Centralni regulator z zaslonom na dotik s funkcijami:</t>
  </si>
  <si>
    <r>
      <t>- 10.2</t>
    </r>
    <r>
      <rPr>
        <sz val="10"/>
        <rFont val="Calibri"/>
        <family val="2"/>
        <charset val="238"/>
      </rPr>
      <t>"</t>
    </r>
    <r>
      <rPr>
        <sz val="10"/>
        <rFont val="Calibri"/>
        <family val="2"/>
        <charset val="238"/>
      </rPr>
      <t xml:space="preserve"> zaslon na dotik</t>
    </r>
  </si>
  <si>
    <t>- upravljanje do 128 notranjih enot</t>
  </si>
  <si>
    <t>- urnik delovanja</t>
  </si>
  <si>
    <t xml:space="preserve">- nadzor delovanja </t>
  </si>
  <si>
    <t>- možnost omejitve najvišje porabe</t>
  </si>
  <si>
    <t>- možnost beleženje porabe posameznih notranjih enot</t>
  </si>
  <si>
    <t>- možnost pošiljanja obvestil na e-mail</t>
  </si>
  <si>
    <t>(ustreza proizvod LG Electronics tip PACS5A000 ali enakovredno)</t>
  </si>
  <si>
    <t>3.6.6.</t>
  </si>
  <si>
    <t>zunanji premer R 1/4 (6,35 mm), izolacija 13mm</t>
  </si>
  <si>
    <t>zunanji premer R 1/2 (12,70 mm), izolacija 13mm</t>
  </si>
  <si>
    <t>zunanji premer R 3/4 (19,05 mm), izolacija 19mm</t>
  </si>
  <si>
    <t>zunanji premer R 7/8 (22,22 mm), izolacija 19mm</t>
  </si>
  <si>
    <t>zunanji premer R 1 1/8 (28,60 mm), izolacija 25mm</t>
  </si>
  <si>
    <t>3.6.7.</t>
  </si>
  <si>
    <t>- 1,5 mm2 x 2 oklopljen kabel za signal</t>
  </si>
  <si>
    <t>- CVV-SB 1.0~1.5 x 2C</t>
  </si>
  <si>
    <t>Sistem TČ6</t>
  </si>
  <si>
    <t>3.6.8.</t>
  </si>
  <si>
    <t>Moč:  hlajenje 22.4 kW, gretje 24.5 kW (26.5kW/-16°C)</t>
  </si>
  <si>
    <t>Priključna električna moč: hlajenje 8.30 kW (35/27°C), gretje 6.60 kW (7/20°C)</t>
  </si>
  <si>
    <t>COP 3.71,  EER 2.70</t>
  </si>
  <si>
    <t>Šumnost: 57 dB(A)</t>
  </si>
  <si>
    <t xml:space="preserve">Dimenzije: (950x1.380x330) mm </t>
  </si>
  <si>
    <t>Teža: 115 kg</t>
  </si>
  <si>
    <t>(ustreza proizvod LG Electronics tip ARUN080LSS0 ali enakovredno)</t>
  </si>
  <si>
    <t>3.6.9.</t>
  </si>
  <si>
    <t>3.6.10.</t>
  </si>
  <si>
    <t>Moč: hlajenje 3.6 kW, gretje 4.0 kW</t>
  </si>
  <si>
    <t>Poraba el. energije: 0.015 kW</t>
  </si>
  <si>
    <t>Pretok zraka: 6.8 / 7.8 / 8.5 m3/min</t>
  </si>
  <si>
    <t>Hrupni tlak: 30 / 34 / 37 dB(A)</t>
  </si>
  <si>
    <t>Dimenzije (DxVxŠ): 818 x 316 x 189 mm</t>
  </si>
  <si>
    <t xml:space="preserve">Teža: 8.4 kg </t>
  </si>
  <si>
    <t>(ustreza proizvod LG Electronics tip ARNU12GSJC4 ali enakovredno)</t>
  </si>
  <si>
    <t>3.6.11.</t>
  </si>
  <si>
    <t>Moč: hlajenje 1.6 kW, gretje 1.8 kW</t>
  </si>
  <si>
    <t>Poraba el. energije: 0.011 kW</t>
  </si>
  <si>
    <t>Pretok zraka: 5.9 / 6.5 / 6.8 m3/min</t>
  </si>
  <si>
    <t>Hrupni tlak: 28 / 29 / 30 dB(A)</t>
  </si>
  <si>
    <t>(ustreza proizvod LG Electronics tip ARNU05GSJC4 ali enakovredno)</t>
  </si>
  <si>
    <t>3.6.12.</t>
  </si>
  <si>
    <t>3.6.13.</t>
  </si>
  <si>
    <t>3.6.14.</t>
  </si>
  <si>
    <t>3.6.15.</t>
  </si>
  <si>
    <t>Sistem TČ7</t>
  </si>
  <si>
    <t>3.6.16.</t>
  </si>
  <si>
    <t>3.6.17.</t>
  </si>
  <si>
    <t>3.6.18.</t>
  </si>
  <si>
    <t>3.6.19.</t>
  </si>
  <si>
    <t>3.6.20.</t>
  </si>
  <si>
    <t>3.6.21.</t>
  </si>
  <si>
    <t>3.6.22.</t>
  </si>
  <si>
    <t>3.6.23.</t>
  </si>
  <si>
    <t>Hlajenje elektro prostora - TČ8</t>
  </si>
  <si>
    <t>3.6.24.</t>
  </si>
  <si>
    <t>Split enota</t>
  </si>
  <si>
    <t>sestavljena iz zunanje KKE in notranje stenske enote za območje delovanja hlajenja -15°C do +48°C, gretje -10°C do +24°C</t>
  </si>
  <si>
    <t>kompaktne izvedbe z inverter kompresorjem, uparjalniki ter zračno hlajenimi kondenzatorji. Stroj je kompletne izvedbe z vsemi internimi cevmi in priključki za medij ter električno napeljavo, varnostno ter funkcijsko mikroprocesorsko avtomatiko, vključno z instrumenti za nadzor in kontrolo delovanja.</t>
  </si>
  <si>
    <t>Nazivna hladilna moč: 5.0 kW</t>
  </si>
  <si>
    <t>Nazivna grelna moč: 5.8 kW</t>
  </si>
  <si>
    <t>Priključna električna moč hl. 1.56 kW, gr. 1.61 kW</t>
  </si>
  <si>
    <t>Električni priklop: 1Ph / 230V / 50Hz</t>
  </si>
  <si>
    <t>Dimenzije zunanje enote (DxVxŠ): 770 x 545 x 288 mm</t>
  </si>
  <si>
    <t>Dimenzije notranje enote (DxVxŠ): 998 x 345 x 210 mm</t>
  </si>
  <si>
    <t xml:space="preserve">Teža zunanje enote: 34.1 kg </t>
  </si>
  <si>
    <t xml:space="preserve">Teža notranje enote: 11.9 kg </t>
  </si>
  <si>
    <t>Dolžina inštalacij: 3 - 20m</t>
  </si>
  <si>
    <t>- brezžični krmilnik
- zagon
- krmilnik in po potrebi črpalka za odvod kondenza
- bakrene cevne povezave med notranjo in zunanjo enoto dim.: Cu 6,35/12,7
- pritrdilni, obešalni material
- cevne povezave položene v dekorativnih kanalih</t>
  </si>
  <si>
    <t>(ustreza proizvod LG tipDC18RH.UL2 + DC18RH.NSK ali enakovredno)</t>
  </si>
  <si>
    <t>3.6.25.</t>
  </si>
  <si>
    <t>3.6.26.</t>
  </si>
  <si>
    <t>- 4C x 1.0mm2</t>
  </si>
  <si>
    <t>3.6.27.</t>
  </si>
  <si>
    <t>3.6.28.</t>
  </si>
  <si>
    <t>3.6.29.</t>
  </si>
  <si>
    <t>3.6.30.</t>
  </si>
  <si>
    <t>3.6.31.</t>
  </si>
  <si>
    <t>DN 200 - L=20m</t>
  </si>
  <si>
    <t>DN 200 - L=5m</t>
  </si>
  <si>
    <t>DN 200 - L=26m</t>
  </si>
  <si>
    <t>3.6.32.</t>
  </si>
  <si>
    <t>s hladilnim sredstvom R410A oz. R32. Polnjenje sistema izvesti po zahtevah izračuna, ki ga izdela pooblaščeni serviser. Količino hladiva je potrebno dokazovati z ustreznimi dobavnicami in dokazili o izvoru hladiva. Računsko določena količina dodatnega hladiva:</t>
  </si>
  <si>
    <t>Sistem TČ5 (R410A)</t>
  </si>
  <si>
    <t>Sistem TČ6 (R410A)</t>
  </si>
  <si>
    <t>Sistem TČ7 (R410A)</t>
  </si>
  <si>
    <t>Sistem TČ8 (R32)</t>
  </si>
  <si>
    <t>3.6.33.</t>
  </si>
  <si>
    <t>po končani montaži (dušik, N2 - 24ur, 40bar), izdaja zapisnika, vakuumiranje instalacije</t>
  </si>
  <si>
    <t>3.6.34.</t>
  </si>
  <si>
    <t>za prijavo naprav polnjenih s hladivom R410A oz. R32 in prijava naprav pristojnem ministrstvu v imenu investitorja</t>
  </si>
  <si>
    <t>3.6.35.</t>
  </si>
  <si>
    <t>3.6.36.</t>
  </si>
  <si>
    <t>3.7.</t>
  </si>
  <si>
    <t>SPLOŠNE POSTAVKE</t>
  </si>
  <si>
    <t>3.7.1.</t>
  </si>
  <si>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t>
  </si>
  <si>
    <t>-za prehod cevi DN65</t>
  </si>
  <si>
    <t>-za prehod cevi DN50</t>
  </si>
  <si>
    <t>-za prehod kompleta cevi Cu6,35/12,7</t>
  </si>
  <si>
    <t>-za prehod kompleta cevi Cu9,52/15,88</t>
  </si>
  <si>
    <t>3.7.2.</t>
  </si>
  <si>
    <t>tovarniško izdelana (sistem SIKLA ali podobno) iz jeklenih profilov, navojmih palic ali perforiranega jeklenega traku s cevnimi objemkami z gumi vložki, vključno s fiksnimi in vidnimi točkami L oz U kompenzatorjev (ocenjeno). V postavki zajeti tudi obvezen statični preračun s strani dobavitelja.</t>
  </si>
  <si>
    <t>3.7.3.</t>
  </si>
  <si>
    <t>Meritev mikroklime</t>
  </si>
  <si>
    <t>v zimskem režimu obratovanja in v letnem režimu obratovanja. Meritve opravi pooblaščena inštitucija, kar izvajalec dokazuje s potrdilom.</t>
  </si>
  <si>
    <t>3.7.4.</t>
  </si>
  <si>
    <t xml:space="preserve">Pleskanje podpor in obešal </t>
  </si>
  <si>
    <t xml:space="preserve">2x z lakom odpornim proti vlagi, 1x z osnovnim premazom, po predhodnem temeljitem očiščenju od rje. </t>
  </si>
  <si>
    <t>3.7.5.</t>
  </si>
  <si>
    <t>in čiščenje lovilnikov nesnage</t>
  </si>
  <si>
    <t>3.7.6.</t>
  </si>
  <si>
    <t>Tlačni preizkus</t>
  </si>
  <si>
    <t xml:space="preserve">tesnenja cevovoda z vodo, preizkusni tlak = 1.3 kratni delovni tlak, vključno s potrebnimi čepi in odstranitvijo po tlačnem preizkusu  </t>
  </si>
  <si>
    <t>3.7.7.</t>
  </si>
  <si>
    <t>Poskusno obratovanje</t>
  </si>
  <si>
    <t>ki obsega: polnjenje omrežja, pregled inštalacije, armatur, aparatov, delovanja črpalke, uravnovešanje sistemov,…</t>
  </si>
  <si>
    <t>3.7.8.</t>
  </si>
  <si>
    <t>Nastavitev, zagon in označevanje naprav</t>
  </si>
  <si>
    <t>vključno nastavitev predtokov s strani pooblaščene inštitucije. Označevanje skladno z navodili s strani naročnika.</t>
  </si>
  <si>
    <t>3.7.9.</t>
  </si>
  <si>
    <t>Izvedba hidravličnega uravnovešanja</t>
  </si>
  <si>
    <t>vgrajenih sistemov ogrevanja, vključno z izdajo poročila.</t>
  </si>
  <si>
    <t>3.7.10.</t>
  </si>
  <si>
    <t>sistema ogrevanja z mehčano vodo</t>
  </si>
  <si>
    <t>3.7.11.</t>
  </si>
  <si>
    <t>Izvedba odzračevanja kompletne inštalacije</t>
  </si>
  <si>
    <t>inštalacije sistema ogrevanja in hlajenja po izvedenem polnjenju sistema ogrevanja in hlajenja</t>
  </si>
  <si>
    <t>3.7.12.</t>
  </si>
  <si>
    <t>Pripravljalna dela</t>
  </si>
  <si>
    <t>zarisovanje in zaključna dela</t>
  </si>
  <si>
    <t>3.7.13.</t>
  </si>
  <si>
    <t>Ročni vris sprememb izvajalca</t>
  </si>
  <si>
    <t>v obstoječi PZI projekt in predaja izdelovalcu PID dokumentacije</t>
  </si>
  <si>
    <t>3.7.14.</t>
  </si>
  <si>
    <t>Izdelava projekta izvedenih del PID</t>
  </si>
  <si>
    <t>3.7.15.</t>
  </si>
  <si>
    <t>Splošni, manipulativni in transportni stroški</t>
  </si>
  <si>
    <t>4.</t>
  </si>
  <si>
    <t>PREZRAČEVANJE</t>
  </si>
  <si>
    <t>4.1.</t>
  </si>
  <si>
    <t>NAPRAVE IN OPREMA</t>
  </si>
  <si>
    <t>4.1.1.</t>
  </si>
  <si>
    <t>Klimatska naprava KN1 - Igralnice zahod</t>
  </si>
  <si>
    <t>dvoetažna, modulna,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100 mm.</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</si>
  <si>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t>
  </si>
  <si>
    <t>DOVOD ZRAKA:</t>
  </si>
  <si>
    <r>
      <rPr>
        <b/>
        <sz val="10"/>
        <color indexed="8"/>
        <rFont val="Calibri"/>
        <family val="2"/>
        <charset val="238"/>
      </rPr>
      <t xml:space="preserve">Zajemna havba:
</t>
    </r>
    <r>
      <rPr>
        <sz val="10"/>
        <color indexed="8"/>
        <rFont val="Calibri"/>
        <family val="2"/>
        <charset val="238"/>
      </rPr>
      <t>z vgrajeno zaporno žaluzijo v modulnem ohišju. Havba je pod kotom 90° glede na izpuh.</t>
    </r>
  </si>
  <si>
    <r>
      <rPr>
        <b/>
        <sz val="10"/>
        <color indexed="8"/>
        <rFont val="Calibri"/>
        <family val="2"/>
        <charset val="238"/>
      </rPr>
      <t>Filterska sekcija:</t>
    </r>
    <r>
      <rPr>
        <sz val="10"/>
        <color indexed="8"/>
        <rFont val="Calibri"/>
        <family val="2"/>
        <charset val="238"/>
      </rPr>
      <t xml:space="preserve">
Vrečasti filtri kvalitete F7-ePM1 65% za sveži zrak. Zapiralni mehanizem omogoča enostavno ter hitro menjavo filtrov, istočasno pa zagotavlja dobro tesnenje. Za dodatno tesnenje pa skrbijo tesnila na obodu filterske sekcije.
</t>
    </r>
  </si>
  <si>
    <r>
      <rPr>
        <b/>
        <sz val="10"/>
        <color indexed="8"/>
        <rFont val="Calibri"/>
        <family val="2"/>
        <charset val="238"/>
      </rPr>
      <t>Sekcija izmenjevalca toplote</t>
    </r>
    <r>
      <rPr>
        <sz val="10"/>
        <color indexed="8"/>
        <rFont val="Calibri"/>
        <family val="2"/>
        <charset val="238"/>
      </rPr>
      <t>:
Sekcija sorpcijskega rotacijskega izmenjevalca toplote:
Sestavljena je iz rotacijskega regeneratorja, visokega izkoristka pri vračanju temperature in vlage, z zveznim pogonom. Lažje čiščenje omogočajo velika dostopna vratca. 
Tehnični podatki pri projektnih pogojih:
Pozimi:
- stopnja vračanja senzibilne toplote: 83,8 %
- stopnja vračanja vlage: 70,2 %
- stanje zunanjega zraka: -13°C, 90%RH
- stanje notranjega zraka: 21°C, 40%RH
- temperatura zunanjega zraka za enoto: 15,5°C
- vrnjena toplotna energija: 58,1 kW                                                                   
Poleti:
- stopnja vračanja senzibilne energije: 83,8%
- stanje zunanjega zraka: 35°C, 40%RH
- stanje notranjega zraka: 25°C, 60%RH
- temperatura zunanjega zraka za enoto: 26,6 °C
- vrnjena hladilna energija: 19,2 kW</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</si>
  <si>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4.610 m3/h     300 Pa    Pel= 1,9kW</t>
    </r>
  </si>
  <si>
    <r>
      <t xml:space="preserve">Prazna komora:
</t>
    </r>
    <r>
      <rPr>
        <sz val="10"/>
        <color indexed="8"/>
        <rFont val="Calibri"/>
        <family val="2"/>
        <charset val="238"/>
      </rPr>
      <t>za vgradnjo armatur za vodni izmenjevalec.</t>
    </r>
  </si>
  <si>
    <r>
      <t xml:space="preserve">Sekcija dogrelnika/hladilnika:
</t>
    </r>
    <r>
      <rPr>
        <sz val="10"/>
        <color indexed="8"/>
        <rFont val="Calibri"/>
        <family val="2"/>
        <charset val="238"/>
      </rPr>
      <t>Kombinirani vodni izmenjevalec je sestavljen iz bakrenih cevi z navarjenimi aluminijastimi lamelami. Primerni so za temperature do 130°C in tlake do 10 bar. Izmenjevalec mora imeti notranje priključke!</t>
    </r>
  </si>
  <si>
    <t>Tehnični podatki hlajenje:
- medij: voda + glikol:  65% + 35%
- hladilna moč: 11,8 kW
- temperaturni režim medija: 6/11°C
- pretok vode: 0,63 l/s
- padec tlaka na vodni strani: 24kPa
- temperatura za hladilcem: 20°C</t>
  </si>
  <si>
    <t>Tehnični podatki gretje:
- medij: voda + glikol:  65 + 35%
- grelna moč: 9,9 kW
- temperaturni režim medija: 40/33°C 
- pretok vode: 0,65 l/s
- padec tlaka na vodni strani: 22kPa
- temperatura za grelcem: 21°C</t>
  </si>
  <si>
    <r>
      <t xml:space="preserve">Prazna komora:
</t>
    </r>
    <r>
      <rPr>
        <sz val="10"/>
        <color indexed="8"/>
        <rFont val="Calibri"/>
        <family val="2"/>
        <charset val="238"/>
      </rPr>
      <t xml:space="preserve">za vlaženje z vgrajenim distributorjem pare                                             </t>
    </r>
    <r>
      <rPr>
        <b/>
        <sz val="10"/>
        <color indexed="8"/>
        <rFont val="Calibri"/>
        <family val="2"/>
        <charset val="238"/>
      </rPr>
      <t xml:space="preserve">                      </t>
    </r>
  </si>
  <si>
    <t>ODVOD:</t>
  </si>
  <si>
    <r>
      <rPr>
        <b/>
        <sz val="10"/>
        <color indexed="8"/>
        <rFont val="Calibri"/>
        <family val="2"/>
        <charset val="238"/>
      </rPr>
      <t xml:space="preserve">Filterska sekcija:
</t>
    </r>
    <r>
      <rPr>
        <sz val="10"/>
        <color indexed="8"/>
        <rFont val="Calibri"/>
        <family val="2"/>
        <charset val="238"/>
      </rPr>
      <t>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t>
    </r>
  </si>
  <si>
    <r>
      <t xml:space="preserve">Prazna komora:
</t>
    </r>
    <r>
      <rPr>
        <sz val="10"/>
        <color indexed="8"/>
        <rFont val="Calibri"/>
        <family val="2"/>
        <charset val="238"/>
      </rPr>
      <t>za vgradnjo elektrokrmilne omare</t>
    </r>
  </si>
  <si>
    <r>
      <t xml:space="preserve">Sekcija izmenjevalca toplote:
</t>
    </r>
    <r>
      <rPr>
        <sz val="10"/>
        <color indexed="8"/>
        <rFont val="Calibri"/>
        <family val="2"/>
        <charset val="238"/>
      </rPr>
      <t>opisana v dovodnem delu</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</si>
  <si>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4.610 m3/h     300 Pa    Pel= 1,9kW</t>
    </r>
  </si>
  <si>
    <r>
      <t xml:space="preserve">Sekcija dušilca zvoka:
</t>
    </r>
    <r>
      <rPr>
        <sz val="10"/>
        <color indexed="8"/>
        <rFont val="Calibri"/>
        <family val="2"/>
        <charset val="238"/>
      </rPr>
      <t>v izoliranem ohišju so vstavljene dušilne kulise debeline 200mm iz materiala z visoko sposobnostjo absorbiranja zvoka
Dušenje pri 250Hz=13 dB(A)</t>
    </r>
  </si>
  <si>
    <r>
      <rPr>
        <b/>
        <sz val="10"/>
        <color indexed="8"/>
        <rFont val="Calibri"/>
        <family val="2"/>
        <charset val="238"/>
      </rPr>
      <t xml:space="preserve">Izpušna havba:
</t>
    </r>
    <r>
      <rPr>
        <sz val="10"/>
        <color indexed="8"/>
        <rFont val="Calibri"/>
        <family val="2"/>
        <charset val="238"/>
      </rPr>
      <t>z vgrajeno zaporno žaluzijo v modulnem ohišju</t>
    </r>
  </si>
  <si>
    <r>
      <rPr>
        <b/>
        <sz val="10"/>
        <color indexed="8"/>
        <rFont val="Calibri"/>
        <family val="2"/>
        <charset val="238"/>
      </rPr>
      <t>Regulacija:</t>
    </r>
    <r>
      <rPr>
        <sz val="10"/>
        <color indexed="8"/>
        <rFont val="Calibri"/>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omogoča regulacijo vlage
- delovanje po tedenskem urniku
- krmiljenje zveznega mešalnega ventila za grelnik/hladilnik ter vklop obtočne črpalke
- spremljanje električne porabe ventilatorjev dnevno, tedensko, mesečno, letno in za obdobje 3 let
- vgrajen WEB server za povezavo na računalnik in dostop preko Clouda
- povezava na CNS preko ModBUS-a ali BACnet-a (RS485 ali TCP/IP)</t>
    </r>
  </si>
  <si>
    <t>Posluževalni zaslon je 7'' barvni grafični zaslon z besedilnimi informacijami v slovenskem jeziku in omogoča spremljanje vseh parametrov klimata ter ima grafični prikaz funkcionalne sheme klimata s parametri v realnem času. Vsi klimati se med seboj vežejo v komunikacijsko zanko in se lahko preko enega zaslona spremlja delovanje vseh klimatov.</t>
  </si>
  <si>
    <r>
      <rPr>
        <b/>
        <sz val="10"/>
        <color indexed="8"/>
        <rFont val="Calibri"/>
        <family val="2"/>
        <charset val="238"/>
      </rPr>
      <t>Dodatna oprema:</t>
    </r>
    <r>
      <rPr>
        <sz val="10"/>
        <color indexed="8"/>
        <rFont val="Calibri"/>
        <family val="2"/>
        <charset val="238"/>
      </rPr>
      <t xml:space="preserve">
- fleksibilni priključki    2 kos
- sifon    1 kos
- streha
- podstavni okvir h=125mm
- 3-p mešalni ventil ZMD340-25 + zvezni pogon ventila RVAZ4-24A</t>
    </r>
  </si>
  <si>
    <r>
      <rPr>
        <b/>
        <sz val="10"/>
        <color indexed="8"/>
        <rFont val="Calibri"/>
        <family val="2"/>
        <charset val="238"/>
      </rPr>
      <t>Zvočna moč naprave:</t>
    </r>
    <r>
      <rPr>
        <sz val="10"/>
        <color indexed="8"/>
        <rFont val="Calibri"/>
        <family val="2"/>
        <charset val="238"/>
      </rPr>
      <t xml:space="preserve">
- zajem svežega zraka:   66,7 dB(A)
- dovodni priključek: 75,9 dB(A)
- odvodni priključek: 66,5 dB(A)
- izpuh izrabljenega zraka: 69,8 dB(A)
- ohišje: 40,3 dB(A) na razdalji 2m od naprave</t>
    </r>
  </si>
  <si>
    <r>
      <rPr>
        <b/>
        <sz val="10"/>
        <color indexed="8"/>
        <rFont val="Calibri"/>
        <family val="2"/>
        <charset val="238"/>
      </rPr>
      <t>Skupni podatki naprave:</t>
    </r>
    <r>
      <rPr>
        <sz val="10"/>
        <color indexed="8"/>
        <rFont val="Calibri"/>
        <family val="2"/>
        <charset val="238"/>
      </rPr>
      <t xml:space="preserve">
- električna moč: 4,0kW, 400V/50Hz/3f
Dimenzije:
- dolžina:  5170 mm
- širina:    1665 mm
- višina:    1625 mm
- teža:      1647 kg
Opomba: 
naprava ustreza Ecodesign direktivi  2018 ter spada v energijski razred A+. SFP=698, naprava ima Eurovent certifikat</t>
    </r>
  </si>
  <si>
    <t>(ustreza proizvod Systemair tip KA HSO-5/2-D-R-50P-TB2-L1 ali enakovredno)</t>
  </si>
  <si>
    <t>4.1.2.</t>
  </si>
  <si>
    <t>Parni vlažilnik za klimat KN1</t>
  </si>
  <si>
    <t>avtomatski, elektrodni,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t>
  </si>
  <si>
    <t>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t>
  </si>
  <si>
    <t>Tehnični podatki:
- kapaciteta: 3-15 kg/h pare
- napajanje: 400V/3f/50Hz
- Pel= 11,3 kW
- I=16,2A
- teža v obratovanju: 29kg
- dimenzije: š x v x g:  468x620x345mm</t>
  </si>
  <si>
    <t>Dodatna oprema:
- inox distributor pare: 71-1200mm   1 kos
- parna cev 35/46mm: 3m
- cev za kondenz 8/12mm: 3m
- tipalo vlage: HDT2500  2 kos
- vodni filter Z261  1 kos
- izolirano ohišje za postavitev vlažilca na prosto (z el. grelnikom ter ventilatorjem)</t>
  </si>
  <si>
    <t>Krmiljenje vlage poteka preko avtomatike klimata!</t>
  </si>
  <si>
    <t>(ustreza proizvod Nordman tip AT4/1534 ali enakovredno)</t>
  </si>
  <si>
    <t>4.1.3.</t>
  </si>
  <si>
    <t>Klimatska naprava KN2 - Igralnice vzhod</t>
  </si>
  <si>
    <r>
      <rPr>
        <b/>
        <sz val="10"/>
        <color indexed="8"/>
        <rFont val="Calibri"/>
        <family val="2"/>
        <charset val="238"/>
      </rPr>
      <t>Sekcija izmenjevalca toplote</t>
    </r>
    <r>
      <rPr>
        <sz val="10"/>
        <color indexed="8"/>
        <rFont val="Calibri"/>
        <family val="2"/>
        <charset val="238"/>
      </rPr>
      <t>:
Sekcija sorpcijskega rotacijskega izmenjevalca toplote:
Sestavljena je iz rotacijskega regeneratorja, visokega izkoristka pri vračanju temperature in vlage, z zveznim pogonom. Lažje čiščenje omogočajo velika dostopna vratca. 
Tehnični podatki pri projektnih pogojih:
Pozimi:
- stopnja vračanja senzibilne toplote: 81,7 %
- stopnja vračanja vlage: 68,1 %
- stanje zunanjega zraka: -13°C, 90%RH
- stanje notranjega zraka: 21°C, 40%RH
- temperatura zunanjega zraka za enoto: 14,8°C
- vrnjena toplotna energija: 87,4 kW                                                                   
Poleti:
- stopnja vračanja senzibilne energije: 81,7%
- stanje zunanjega zraka: 35°C, 40%RH
- stanje notranjega zraka: 25°C, 60%RH
- temperatura zunanjega zraka za enoto: 26,8 °C
- vrnjena hladilna energija: 28,7 kW</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</si>
  <si>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7.125 m3/h     300 Pa    Pel= 3,45kW</t>
    </r>
  </si>
  <si>
    <t>Tehnični podatki hlajenje:
- medij: voda + glikol:  65% + 35%
- hladilna moč: 20,2 kW
- temperaturni režim medija: 6/11°C
- pretok vode: 1,09 l/s
- padec tlaka na vodni strani: 28kPa
- temperatura za hladilcem: 20°C</t>
  </si>
  <si>
    <t>Tehnični podatki gretje:
- medij: voda + glikol:  65 + 35%
- grelna moč: 15,9 kW
- temperaturni režim medija: 40/33°C 
- pretok vode: 1,14 l/s
- padec tlaka na vodni strani: 26kPa
- temperatura za grelcem: 21°C</t>
  </si>
  <si>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7.125 m3/h     300 Pa    Pel= 3,45kW</t>
    </r>
  </si>
  <si>
    <r>
      <rPr>
        <b/>
        <sz val="10"/>
        <color indexed="8"/>
        <rFont val="Calibri"/>
        <family val="2"/>
        <charset val="238"/>
      </rPr>
      <t>Dodatna oprema:</t>
    </r>
    <r>
      <rPr>
        <sz val="10"/>
        <color indexed="8"/>
        <rFont val="Calibri"/>
        <family val="2"/>
        <charset val="238"/>
      </rPr>
      <t xml:space="preserve">
- fleksibilni priključki    2 kos
- sifon    1 kos
- streha
- podstavni okvir h=125mm
- 3-p mešalni ventil ZMD325-10 + zvezni pogon ventila RVAZ4-24A</t>
    </r>
  </si>
  <si>
    <r>
      <rPr>
        <b/>
        <sz val="10"/>
        <color indexed="8"/>
        <rFont val="Calibri"/>
        <family val="2"/>
        <charset val="238"/>
      </rPr>
      <t>Zvočna moč naprave:</t>
    </r>
    <r>
      <rPr>
        <sz val="10"/>
        <color indexed="8"/>
        <rFont val="Calibri"/>
        <family val="2"/>
        <charset val="238"/>
      </rPr>
      <t xml:space="preserve">
- zajem svežega zraka:   66,6 dB(A)
- dovodni priključek: 75,4 dB(A)
- odvodni priključek: 66,0 dB(A)
- izpuh izrabljenega zraka: 67,3 dB(A)
- ohišje: 40,2 dB(A) na razdalji 2m od naprave</t>
    </r>
  </si>
  <si>
    <r>
      <rPr>
        <b/>
        <sz val="10"/>
        <color indexed="8"/>
        <rFont val="Calibri"/>
        <family val="2"/>
        <charset val="238"/>
      </rPr>
      <t>Skupni podatki naprave:</t>
    </r>
    <r>
      <rPr>
        <sz val="10"/>
        <color indexed="8"/>
        <rFont val="Calibri"/>
        <family val="2"/>
        <charset val="238"/>
      </rPr>
      <t xml:space="preserve">
- električna moč: 7,2kW, 400V/50Hz/3f
Dimenzije:
- dolžina:  5800 mm
- širina:    1360 mm
- višina:    2235 mm
- teža:      1861 kg
Opomba: 
naprava ustreza Ecodesign direktivi  2018 ter spada v energijski razred A+. SFP=698, naprava ima Eurovent certifikat</t>
    </r>
  </si>
  <si>
    <t>(ustreza proizvod Systemair tip KA HSO-4/3-D-R-50P-TB2-L1 ali enakovredno)</t>
  </si>
  <si>
    <t>4.1.4.</t>
  </si>
  <si>
    <t>Parni vlažilnik za klimat KN2</t>
  </si>
  <si>
    <t>4.1.5.</t>
  </si>
  <si>
    <t>Klimatska naprava KN3 - Sanitarije zahod</t>
  </si>
  <si>
    <t>modulna, dvoetažna,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in zunanjim plaščem iz korozijsko odporne ZnAlMg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100 mm</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</si>
  <si>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t>
  </si>
  <si>
    <r>
      <rPr>
        <b/>
        <sz val="10"/>
        <color indexed="8"/>
        <rFont val="Calibri"/>
        <family val="2"/>
        <charset val="238"/>
      </rPr>
      <t xml:space="preserve">Zajemna havba:
</t>
    </r>
    <r>
      <rPr>
        <sz val="10"/>
        <color indexed="8"/>
        <rFont val="Calibri"/>
        <family val="2"/>
        <charset val="238"/>
      </rPr>
      <t>z vgrajeno zaporno žaluzijo v modulnem ohišju</t>
    </r>
  </si>
  <si>
    <r>
      <rPr>
        <b/>
        <sz val="10"/>
        <color indexed="8"/>
        <rFont val="Calibri"/>
        <family val="2"/>
        <charset val="238"/>
      </rPr>
      <t>Filterska sekcija:</t>
    </r>
    <r>
      <rPr>
        <sz val="10"/>
        <color indexed="8"/>
        <rFont val="Calibri"/>
        <family val="2"/>
        <charset val="238"/>
      </rPr>
      <t xml:space="preserve">
Vrečasti filtri kvalitete F7-ePM1 65% za sveži zrak. Zapiralni mehanizem omogoča enostavno ter hitro menjavo filtrov, istočasno pa zagotavlja dobro tesnenje. Za dodatno tesnenje pa skrbijo tesnila na obodu filterske sekcije</t>
    </r>
  </si>
  <si>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1.020 m3/h     250 Pa    Pel= 0,5kW</t>
    </r>
  </si>
  <si>
    <r>
      <rPr>
        <b/>
        <sz val="10"/>
        <color indexed="8"/>
        <rFont val="Calibri"/>
        <family val="2"/>
        <charset val="238"/>
      </rPr>
      <t>Sekcija izmenjevalca toplote</t>
    </r>
    <r>
      <rPr>
        <sz val="10"/>
        <color indexed="8"/>
        <rFont val="Calibri"/>
        <family val="2"/>
        <charset val="238"/>
      </rPr>
      <t>:
Sestavljena je iz ploščnega protitočnega rekuperatorja, visokega izkoristka, z bypass loputo, eliminatorjem kapljic in kondenznim koritom. Lažje čiščenje omogočajo velika dostopna vratca.
Tehnični podatki pri projektnih pogojih:
Pozimi:
- stopnja vračanja občutene toplote: 90,0 %
- stopnja vračanja toplote po EN308: 85,5 %
- stanje zunanjega zraka: -13°C, 90%RH
- stanje notranjega zraka: 21°C, 40%RH
- temperatura zunanjega zraka za enoto: 17,6°C
- vrnjena toplotna energija:  10,5kW
Poleti:
- stopnja vračanja občutene toplote: 85,4%
- stanje zunanjega zraka: 35°C, 40%RH
- stanje notranjega zraka: 27°C, 60%RH
- temperatura zunanjega zraka za enoto: 28,2
- vrnjena hladilna energija:  2,4 kW</t>
    </r>
  </si>
  <si>
    <r>
      <t xml:space="preserve">Prazna komora:
</t>
    </r>
    <r>
      <rPr>
        <sz val="10"/>
        <color indexed="8"/>
        <rFont val="Calibri"/>
        <family val="2"/>
        <charset val="238"/>
      </rPr>
      <t>za vgradnjo armatur za vodni izmenjevalec</t>
    </r>
  </si>
  <si>
    <r>
      <rPr>
        <b/>
        <sz val="10"/>
        <color indexed="8"/>
        <rFont val="Calibri"/>
        <family val="2"/>
        <charset val="238"/>
      </rPr>
      <t>Sekcija električnega grelnika:</t>
    </r>
    <r>
      <rPr>
        <sz val="10"/>
        <color indexed="8"/>
        <rFont val="Calibri"/>
        <family val="2"/>
        <charset val="238"/>
      </rPr>
      <t xml:space="preserve">
Elektrilni grelnik je sestavljen iz ohišja iz alucinka, grelni elementi so iz nerjavnega materiala EN 1.4301. V ločenem delu so električne priključne sponke. Električni grelnik ima dvojno zaščito pred pregretjem: z avtomatskim in ročnim resetiranjem ter regulacijo z 0-10V zunanjim signalom.
Tehnični podatki:
- grelna moč: 3kW
- temperatura za grelnikom: 21°C
- število stopenj električnega grelnika: 1</t>
    </r>
  </si>
  <si>
    <r>
      <t xml:space="preserve">Sekcija izmenjevalca toplote:
</t>
    </r>
    <r>
      <rPr>
        <sz val="10"/>
        <color indexed="8"/>
        <rFont val="Calibri"/>
        <family val="2"/>
        <charset val="238"/>
      </rPr>
      <t>opisana v dovodnem delu.</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</si>
  <si>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1.020 m3/h     250 Pa    Pel= 0,5kW</t>
    </r>
  </si>
  <si>
    <r>
      <rPr>
        <b/>
        <sz val="10"/>
        <color indexed="8"/>
        <rFont val="Calibri"/>
        <family val="2"/>
        <charset val="238"/>
      </rPr>
      <t xml:space="preserve">Izpušna havba:
</t>
    </r>
    <r>
      <rPr>
        <sz val="10"/>
        <color indexed="8"/>
        <rFont val="Calibri"/>
        <family val="2"/>
        <charset val="238"/>
      </rPr>
      <t>z vgrajeno zaporno žaluzijo v modulnem ohišju. Havba je pod kotom 90° glede na zajem</t>
    </r>
  </si>
  <si>
    <r>
      <rPr>
        <b/>
        <sz val="10"/>
        <color indexed="8"/>
        <rFont val="Calibri"/>
        <family val="2"/>
        <charset val="238"/>
      </rPr>
      <t>Regulacija:</t>
    </r>
    <r>
      <rPr>
        <sz val="10"/>
        <color indexed="8"/>
        <rFont val="Calibri"/>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 temperaturna  regulacija na konstantno temperaturo vpiha
- prosto hlajenje
- nočno hlajenje
- delovanje po tedenskem urniku
- spremljanje električne porabe ventilatorjev dnevno, tedensko, mesečno, letno in za obdobje 3 let
- vgrajen WEB server za povezavo na računalnik in dostop preko Clouda
- povezava na CNS preko ModBUS-a ali BACnet-a (RS485 ali TCP/IP)</t>
    </r>
  </si>
  <si>
    <r>
      <rPr>
        <b/>
        <sz val="10"/>
        <color indexed="8"/>
        <rFont val="Calibri"/>
        <family val="2"/>
        <charset val="238"/>
      </rPr>
      <t>Dodatna oprema:</t>
    </r>
    <r>
      <rPr>
        <sz val="10"/>
        <color indexed="8"/>
        <rFont val="Calibri"/>
        <family val="2"/>
        <charset val="238"/>
      </rPr>
      <t xml:space="preserve">
- fleksibilni priključki    2 kos
- sifon    3 kos
- streha
- podstavni okvir h=125mm                                                                                                                                                                                                                                                                                                                                                                                                                                   </t>
    </r>
  </si>
  <si>
    <r>
      <rPr>
        <b/>
        <sz val="10"/>
        <color indexed="8"/>
        <rFont val="Calibri"/>
        <family val="2"/>
        <charset val="238"/>
      </rPr>
      <t>Zvočna moč naprave:</t>
    </r>
    <r>
      <rPr>
        <sz val="10"/>
        <color indexed="8"/>
        <rFont val="Calibri"/>
        <family val="2"/>
        <charset val="238"/>
      </rPr>
      <t xml:space="preserve">
- zajem svežega zraka:   61,1 dB(A)
- dovodni priključek: 60,0 dB(A)
- odvodni priključek: 51,7 dB(A)
- izpuh izrabljenega zraka: 73,3 dB(A)
- ohišje: 37,4 dB(A) na razdalji 2m od naprave</t>
    </r>
  </si>
  <si>
    <r>
      <rPr>
        <b/>
        <sz val="10"/>
        <color indexed="8"/>
        <rFont val="Calibri"/>
        <family val="2"/>
        <charset val="238"/>
      </rPr>
      <t>Skupni podatki naprave:</t>
    </r>
    <r>
      <rPr>
        <sz val="10"/>
        <color indexed="8"/>
        <rFont val="Calibri"/>
        <family val="2"/>
        <charset val="238"/>
      </rPr>
      <t xml:space="preserve">
- električna moč: 4,2kW, 400V/50Hz/3f
Dimenzije:
- dolžina:  3940 mm
- širina:     750 mm
- višina:    1425 mm
- teža:       744 kg
Opomba: 
naprava ustreza Ecodesign direktivi  2018 ter spada v energijski razred A+. SFP=418, naprava ima Eurovent certifikat</t>
    </r>
  </si>
  <si>
    <t>(ustreza proizvod Systemair tip KA HSO-2/1.5-D-L-50P-TB2-L1 ali enakovredno)</t>
  </si>
  <si>
    <t>4.1.6.</t>
  </si>
  <si>
    <t>Klimatska naprava KN4 - Sanitarije vzhod</t>
  </si>
  <si>
    <r>
      <rPr>
        <b/>
        <sz val="10"/>
        <color indexed="8"/>
        <rFont val="Calibri"/>
        <family val="2"/>
        <charset val="238"/>
      </rPr>
      <t>Dovodni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1.780 m3/h     250 Pa    Pel= 0,5kW</t>
    </r>
  </si>
  <si>
    <r>
      <rPr>
        <b/>
        <sz val="10"/>
        <color indexed="8"/>
        <rFont val="Calibri"/>
        <family val="2"/>
        <charset val="238"/>
      </rPr>
      <t>Sekcija izmenjevalca toplote</t>
    </r>
    <r>
      <rPr>
        <sz val="10"/>
        <color indexed="8"/>
        <rFont val="Calibri"/>
        <family val="2"/>
        <charset val="238"/>
      </rPr>
      <t>:
Sestavljena je iz ploščnega protitočnega rekuperatorja, visokega izkoristka, z bypass loputo, eliminatorjem kapljic in kondenznim koritom. Lažje čiščenje omogočajo velika dostopna vratca.
Tehnični podatki pri projektnih pogojih:
Pozimi:
- stopnja vračanja občutene toplote: 88,7 %
- stopnja vračanja toplote po EN308: 83,8 %
- stanje zunanjega zraka: -13°C, 90%RH
- stanje notranjega zraka: 21°C, 40%RH
- temperatura zunanjega zraka za enoto: 17,2°C
- vrnjena toplotna energija:  18,0kW
Poleti:
- stopnja vračanja občutene toplote: 83,6%
- stanje zunanjega zraka: 35°C, 40%RH
- stanje notranjega zraka: 27°C, 60%RH
- temperatura zunanjega zraka za enoto: 28,3
- vrnjena hladilna energija:  4,1 kW</t>
    </r>
  </si>
  <si>
    <r>
      <rPr>
        <b/>
        <sz val="10"/>
        <color indexed="8"/>
        <rFont val="Calibri"/>
        <family val="2"/>
        <charset val="238"/>
      </rPr>
      <t>Odvodni ventilator:</t>
    </r>
    <r>
      <rPr>
        <sz val="10"/>
        <color indexed="8"/>
        <rFont val="Calibri"/>
        <family val="2"/>
        <charset val="238"/>
      </rPr>
      <t xml:space="preserve">
Direktno gnani ventilator z EC motorjem. Ventilator je  statično in dinamično uravnotežen. Ventilatorsko kolo in motor sta montirana na neodvisni podstavek  z vodili, vključno z gumijastimi protivibracijskimi podlogami. Ventilator in ohišje naprave sta spojena z gibljivim priključkom, kar preprečuje prenos vibracij med obratovanjem. 
Dovod zraka: 1.780 m3/h     250 Pa    Pel= 0,5kW</t>
    </r>
  </si>
  <si>
    <r>
      <rPr>
        <b/>
        <sz val="10"/>
        <color indexed="8"/>
        <rFont val="Calibri"/>
        <family val="2"/>
        <charset val="238"/>
      </rPr>
      <t>Zvočna moč naprave:</t>
    </r>
    <r>
      <rPr>
        <sz val="10"/>
        <color indexed="8"/>
        <rFont val="Calibri"/>
        <family val="2"/>
        <charset val="238"/>
      </rPr>
      <t xml:space="preserve">
- zajem svežega zraka:   65,5 dB(A)
- dovodni priključek: 64,0 dB(A)
- odvodni priključek: 54,5 dB(A)
- izpuh izrabljenega zraka: 78,2 dB(A)
- ohišje: 41,3 dB(A) na razdalji 2m od naprave</t>
    </r>
  </si>
  <si>
    <r>
      <rPr>
        <b/>
        <sz val="10"/>
        <color indexed="8"/>
        <rFont val="Calibri"/>
        <family val="2"/>
        <charset val="238"/>
      </rPr>
      <t>Skupni podatki naprave:</t>
    </r>
    <r>
      <rPr>
        <sz val="10"/>
        <color indexed="8"/>
        <rFont val="Calibri"/>
        <family val="2"/>
        <charset val="238"/>
      </rPr>
      <t xml:space="preserve">
- električna moč: 4,2kW, 400V/50Hz/3f
Dimenzije:
- dolžina:  42500 mm
- širina:     750 mm
- višina:    1425 mm
- teža:       789 kg
Opomba: 
naprava ustreza Ecodesign direktivi  2018 ter spada v energijski razred A+. SFP=418, naprava ima Eurovent certifikat</t>
    </r>
  </si>
  <si>
    <t>(ustreza proizvod Systemair tip KA HSO-2/1.5-D-R-50P-TB2-L1 ali enakovredno)</t>
  </si>
  <si>
    <t>4.1.7.</t>
  </si>
  <si>
    <t>Klimatska naprava KN5 - Klet</t>
  </si>
  <si>
    <t xml:space="preserve">kompaktna naprava z naslednjimi karakteristikami za notranjo postavitev:  </t>
  </si>
  <si>
    <t>za dovod svežega zraka in odvod izrabljenega zraka. Naprava je vertikalne izvedbe s priključki od zgoraj in za notranjo postavitev na tla. Krmilna oprema je integrirana v napravi.</t>
  </si>
  <si>
    <r>
      <rPr>
        <b/>
        <sz val="10"/>
        <color indexed="8"/>
        <rFont val="Calibri"/>
        <family val="2"/>
        <charset val="238"/>
      </rPr>
      <t>Ohišje</t>
    </r>
    <r>
      <rPr>
        <sz val="10"/>
        <color indexed="8"/>
        <rFont val="Calibri"/>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</si>
  <si>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Calibri"/>
        <family val="2"/>
        <charset val="238"/>
      </rPr>
      <t xml:space="preserve">Filtri:
</t>
    </r>
    <r>
      <rPr>
        <sz val="10"/>
        <color indexed="8"/>
        <rFont val="Calibri"/>
        <family val="2"/>
        <charset val="238"/>
      </rPr>
      <t>- vrečasti filter F7-ePM1 60% dovod
- vrečasti filter M5-ePM10 60% odvod</t>
    </r>
  </si>
  <si>
    <r>
      <t xml:space="preserve">Ventilatorji:
</t>
    </r>
    <r>
      <rPr>
        <sz val="10"/>
        <color indexed="8"/>
        <rFont val="Calibri"/>
        <family val="2"/>
        <charset val="238"/>
      </rPr>
      <t>Energijsko učinkovit dovodni in odvodni ventilator z varčnim EC motorjem in zvezno regulacijo pretoka.</t>
    </r>
  </si>
  <si>
    <r>
      <t xml:space="preserve">Rekuperator:
</t>
    </r>
    <r>
      <rPr>
        <sz val="10"/>
        <color indexed="8"/>
        <rFont val="Calibri"/>
        <family val="2"/>
        <charset val="238"/>
      </rPr>
      <t>Visoko-učinkovit protitočni ploščni rekuperator z izkoristkom do 90% in by-pass loputo s pogonom.</t>
    </r>
  </si>
  <si>
    <t>Kontrolna omarica je locirana zunaj naprave na ohišju, kar omogoča lažje upravljanje in priključitev zunanjih komponent. Vsa tipala so integrirana v napravi.</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</si>
  <si>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Dinamična funkcijska shema na zaslonu omogoča vizualno spremljanje parametrov v obratovanju.</t>
  </si>
  <si>
    <t>Regulacijski sistem ima vgrajen WEB server ter je povezljiv na CNS preko ModBUS-a.</t>
  </si>
  <si>
    <t>Tehnične karakteristike:
- napajanje: 230V/1f/50Hz
- dovod zraka: 1725 m3/h, 350 Pa
- odvod zraka: 1725 m3/h, 300 Pa
- Pem. maks. ventilatorjev: 2 x 0,82 kW
- toplotni izkoristek rekuperatorja: suhi po EN308: 82,1%, mokri 85,2 %             
- dimenzije: 2002x876x1319 mm
- teža: 297 kg</t>
  </si>
  <si>
    <t>Dodatna oprema: 
- zaporna loputa z vzmetnim motornim pogonom: 
TUNE-AHU-500x250-TF24   -   2 kos</t>
  </si>
  <si>
    <r>
      <rPr>
        <b/>
        <sz val="10"/>
        <color indexed="8"/>
        <rFont val="Calibri"/>
        <family val="2"/>
        <charset val="238"/>
      </rPr>
      <t xml:space="preserve">Filtri - odvodni standardni filter se zamenja z:                      </t>
    </r>
    <r>
      <rPr>
        <sz val="10"/>
        <color indexed="8"/>
        <rFont val="Calibri"/>
        <family val="2"/>
        <charset val="238"/>
      </rPr>
      <t>Posebni virucidni vrečasti filtri kvalitete F9-ePM1 90% z uporabo posebne plazma tehnologije neutralizirajo in uničijo 99% virusov, vključno COVID19. Učinkovitost verificirana na Luksemburškem inštitutu za znanost in tehnologijo v skladu z ISO10705 in EN18184: bakterijska učinkovitost filtracije (BFE) 99,8%, zmanjšanje virusne obremenitve nad 99%. Energetske učinkovitost filtra A+ po Euroventu. Zapiralni mehanizem omogoča enostavno ter hitro menjavo filtrov, istočasno pa zagotavlja dobro tesnenje. Za dodatno tesnenje pa skrbijo tesnila na obodu filterske sekcije.</t>
    </r>
  </si>
  <si>
    <t>Naprava ustreza Ecodesign direktivi za 2016 in 2018 in spada v A+ energijski razred. Naprava ima Eurovent certifikat.</t>
  </si>
  <si>
    <t>(ustreza proizvod Systemair tip Topvex TC25-L-B ali enakovredno)</t>
  </si>
  <si>
    <t>4.1.8.</t>
  </si>
  <si>
    <t>Kanalski vodni izmenjevalec za KN5</t>
  </si>
  <si>
    <r>
      <rPr>
        <sz val="10"/>
        <color indexed="8"/>
        <rFont val="Calibri"/>
        <family val="2"/>
        <charset val="238"/>
      </rPr>
      <t>za hlajenje in gretje:</t>
    </r>
    <r>
      <rPr>
        <b/>
        <sz val="10"/>
        <color indexed="8"/>
        <rFont val="Calibri"/>
        <family val="2"/>
        <charset val="238"/>
      </rPr>
      <t xml:space="preserve">
</t>
    </r>
    <r>
      <rPr>
        <sz val="10"/>
        <color indexed="8"/>
        <rFont val="Calibri"/>
        <family val="2"/>
        <charset val="238"/>
      </rPr>
      <t>sestavljen je iz bakrenih cevi z navarjenimi aluminijastimi lamelami. Primerni so za temperature do 130°C in tlake do 10 bar. Izmenjevalec je zrakotesne izvedbe, z eliminatorjem kapljic ter nejravno kondezno bano.</t>
    </r>
  </si>
  <si>
    <t xml:space="preserve">Tehnični podatki - hlajenje:                                                                                                                          </t>
  </si>
  <si>
    <t>- pretok zraka: 1725m3/h</t>
  </si>
  <si>
    <t>- medij: voda</t>
  </si>
  <si>
    <t>- temperaturni režim medija za hlajenje: 6/11˘C</t>
  </si>
  <si>
    <t>- potrebna hladilna moč: 7,6kW</t>
  </si>
  <si>
    <t>- temperatura za izmenjevalcem, hlajenje: 20°C</t>
  </si>
  <si>
    <t>- pretok vode: 0,36 l/s</t>
  </si>
  <si>
    <t xml:space="preserve">- padec tlaka na vodni strani: 31kPa                                                     </t>
  </si>
  <si>
    <t xml:space="preserve">- padec tlaka na zračni strani: 34 Pa                                                     </t>
  </si>
  <si>
    <t xml:space="preserve">Tehnični podatki - gretje:                                                                                                                          </t>
  </si>
  <si>
    <t>- temperaturni režim medija za gretje: 40/33˘C</t>
  </si>
  <si>
    <t>- potrebna grelna moč: 6,9kW</t>
  </si>
  <si>
    <t>- temperatura za izmenjevalcem, gretje:20°C</t>
  </si>
  <si>
    <t>- pretok vode: 0,32 l/s</t>
  </si>
  <si>
    <t xml:space="preserve">- padec tlaka na vodni strani: 28kPa                                                     </t>
  </si>
  <si>
    <t xml:space="preserve">- padec tlaka na zračni strani: 28 Pa                                                     </t>
  </si>
  <si>
    <t>*Opomba: hladilna in grelna moč upoštevata zmanjšanje odovdnega zraka in posledično nižji izkoristek, ko deluje kuhinjska napa.</t>
  </si>
  <si>
    <t>- 3-p ventil z zveznim pogonom ZTR20-4.0+ RVAZ4-24A</t>
  </si>
  <si>
    <t>- naležno temperaturno tipalo TG-A1/Pt1000  2 kos</t>
  </si>
  <si>
    <t>(ustreza proizvod Systemair tip CW-HW 500x400 ali enakovredno)</t>
  </si>
  <si>
    <t>4.1.9.</t>
  </si>
  <si>
    <t>Strešni kuhinjski ventilator</t>
  </si>
  <si>
    <t>Ima praškasto barvani nosilni okvir iz pocinkanega jekla.Ohišje ima vertikalni odvod zraka in je tako kot ventilatorsko kolo iz aluminija odpornega na morsko vodo. Ventilatorsko kolo ima nazaj zakrivljene radialne lopatice. Motor ventilatorja je enofazni EC izvedbe. Rotor je dinamično centriran v 2 stopnjah po VDI 2060. Zaščita motorja IP 54. Motor ima vgrajeno termično zaščito. Motor je izven toka zraka in omogča obratovanje do 120°C</t>
  </si>
  <si>
    <t>* pretok zraka: 520 m3/h</t>
  </si>
  <si>
    <t>* tlačni padec: 300Pa</t>
  </si>
  <si>
    <t>* Električna moč motorja: 359W (230V/1f/50Hz)</t>
  </si>
  <si>
    <t>* zvočni tlak na 10m: 42dB(A)</t>
  </si>
  <si>
    <t>* teža: 29,3kg</t>
  </si>
  <si>
    <t>Opomba: motor ima vgrajen potenciometer s katerim se nastavi obratovalna točka ventilatorja.</t>
  </si>
  <si>
    <t>*dušilec zvoka LDC-355-900</t>
  </si>
  <si>
    <t>* samodvižna kanalska loputa VKS 355-500</t>
  </si>
  <si>
    <t>* strešni izolirani podstavek  FDS-L 355/400</t>
  </si>
  <si>
    <t>(ustreza proizvod Systemair tip DVN 355EC ali enakovredno)</t>
  </si>
  <si>
    <t>4.1.10.</t>
  </si>
  <si>
    <t>Protipožarna loputa</t>
  </si>
  <si>
    <r>
      <t xml:space="preserve">za vgradnjo v betonske, zidane ali mavčno kartonske stene za preprečevanje širjenja požara skozi klimatske in prezračevalne napeljave s požarno odpornostjo </t>
    </r>
    <r>
      <rPr>
        <b/>
        <sz val="10"/>
        <color indexed="8"/>
        <rFont val="Calibri"/>
        <family val="2"/>
        <charset val="238"/>
      </rPr>
      <t xml:space="preserve">EI90-S </t>
    </r>
    <r>
      <rPr>
        <sz val="10"/>
        <color indexed="8"/>
        <rFont val="Calibri"/>
        <family val="2"/>
        <charset val="238"/>
      </rPr>
      <t>min in el. motornim pogonom</t>
    </r>
    <r>
      <rPr>
        <b/>
        <sz val="10"/>
        <color indexed="8"/>
        <rFont val="Calibri"/>
        <family val="2"/>
        <charset val="238"/>
      </rPr>
      <t xml:space="preserve"> G24T </t>
    </r>
    <r>
      <rPr>
        <sz val="10"/>
        <color indexed="8"/>
        <rFont val="Calibri"/>
        <family val="2"/>
        <charset val="238"/>
      </rPr>
      <t>z vzmetnim vračanjem 90° -</t>
    </r>
    <r>
      <rPr>
        <b/>
        <sz val="10"/>
        <color indexed="8"/>
        <rFont val="Calibri"/>
        <family val="2"/>
        <charset val="238"/>
      </rPr>
      <t xml:space="preserve"> </t>
    </r>
    <r>
      <rPr>
        <sz val="10"/>
        <color indexed="8"/>
        <rFont val="Calibri"/>
        <family val="2"/>
        <charset val="238"/>
      </rPr>
      <t xml:space="preserve">s končnimi stikali. Lopute morajo ustrezati zahtevi iz </t>
    </r>
    <r>
      <rPr>
        <b/>
        <u/>
        <sz val="10"/>
        <color indexed="8"/>
        <rFont val="Calibri"/>
        <family val="2"/>
        <charset val="238"/>
      </rPr>
      <t>ŠTUDIJE POŽARNE VARNOSTI!!!</t>
    </r>
    <r>
      <rPr>
        <sz val="10"/>
        <color indexed="8"/>
        <rFont val="Calibri"/>
        <family val="2"/>
        <charset val="238"/>
      </rPr>
      <t xml:space="preserve"> Lopute morajo biti pritrjene na kanalski razvod preko ustreznih jadrovinastih priključkov.</t>
    </r>
  </si>
  <si>
    <t>(ustreza proizvod Systemair tip FDS-3G-EI90S ali enakovredno)</t>
  </si>
  <si>
    <t>- FDS-3G-EI-90S-200x450-B24T</t>
  </si>
  <si>
    <t>- FDS-3G-EI-90S-300x250-B24T</t>
  </si>
  <si>
    <t>- FDS-3G-EI-90S-450x250-B24T</t>
  </si>
  <si>
    <t>- FDS-3G-EI-90S-250x250-B24T</t>
  </si>
  <si>
    <t>(ustreza proizvod Systemair tip FDR-3G-EI90S ali enakovredno)</t>
  </si>
  <si>
    <t>- FDR-3G-EI-90S-160-B24T</t>
  </si>
  <si>
    <t>4.1.11.</t>
  </si>
  <si>
    <t>Vpihovalni element</t>
  </si>
  <si>
    <t>sestavljen iz 360° vrtljivih šob. Omogoča večje količine vpihovanega zraka z nizko stopnjo hrupnosti. Uporablja se lahko za konstantne in variabilne pretoke. Kvadratna maska difuzorja je dimenzijsko prilagojena rasterju stropa 595x595.</t>
  </si>
  <si>
    <t>Ohišje je iz praškasto barvane pocinkane pločevine (RAL9010),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t>
  </si>
  <si>
    <t>(ustreza proizvod Systemair tip CAP-G ali enakovredno)</t>
  </si>
  <si>
    <t>- CAP-G-250-49 + komora Thor 200/250</t>
  </si>
  <si>
    <t>4.1.12.</t>
  </si>
  <si>
    <t>Dovodni in odvodni difuzor</t>
  </si>
  <si>
    <t xml:space="preserve"> iz umetnega materiala. Z vrtenjem spodnjega dela se lahko nastavlja pretočnost elementa, z vrtenjem zunanjega dela pa reža za stranski pretok zraka.</t>
  </si>
  <si>
    <t>(ustreza proizvod Systemair tip BOREA ali enakovredno)</t>
  </si>
  <si>
    <t>- BOREA 125</t>
  </si>
  <si>
    <t>- BOREA 100</t>
  </si>
  <si>
    <t>4.1.13.</t>
  </si>
  <si>
    <t>Stropni vrtinčni difuzor</t>
  </si>
  <si>
    <t>izdelanega iz prašno barvane pocinkane pločevine ter plastičnih ročno nastavljivih usmernikov zraka, skupaj z izolirano komoro s stranskim priključkom fi 250 in s perforirano ročno regulacijsko loputo in usmerjevalnimi valjčki. Vsi elementi se dobavijo za montažo v plošče spuščenega stropa, montaža v raster spuščenega stropa, prevideti obešanje na betonski strop, dimenzija maske 625x625</t>
  </si>
  <si>
    <t>(ustreza proizvod Systemair)</t>
  </si>
  <si>
    <t>VVKR-AS 600/24</t>
  </si>
  <si>
    <t>VVKR-AS 600/24C</t>
  </si>
  <si>
    <t>VVKR-CS 400/16</t>
  </si>
  <si>
    <t>VVKR-CS 300/8</t>
  </si>
  <si>
    <t>4.1.14.</t>
  </si>
  <si>
    <t>Okrogli elektronski regulator pretoka</t>
  </si>
  <si>
    <t>variabilen, izdelan je iz pocinkane pločevine, posebno rigidne konstrukcije. Sestavljen je iz večtočkovnega merilnega križa, zrakotesne lopute (razred tesnosti 4 po EN 1751) in krmilne enote, vključno z EM zveznim pogonom 24V, Tesnost ohišja – razred C po EN 1751. Enota ima higienski certifikat po VDI 6022 in VDI 3803.</t>
  </si>
  <si>
    <t>(ustreza proizvod Systemair tip OPTIMA-RI ali enakovredno)</t>
  </si>
  <si>
    <t>- DN250</t>
  </si>
  <si>
    <t>4.1.15.</t>
  </si>
  <si>
    <t>Okrogli mehanski regulator pretoka</t>
  </si>
  <si>
    <t>zraka, izdelan je iz pocinkane pločevine, posebno rigidne konstrukcije. Vključno pritrdilni in montažni material</t>
  </si>
  <si>
    <t>(ustreza proizvod Systemair tip Notus-RI ali enakovredno)</t>
  </si>
  <si>
    <t>- DN 250</t>
  </si>
  <si>
    <t>- DN 200</t>
  </si>
  <si>
    <t>4.1.16.</t>
  </si>
  <si>
    <t>Okrogli dovodni prezračevalni ventil</t>
  </si>
  <si>
    <t xml:space="preserve"> iz praškasto barvane pločevine z osrednjim delom z nastavljivo zračno režo ter pritrdilnim obročem.                                                              </t>
  </si>
  <si>
    <t>(ustreza proizvod Systemair tip DVS-P ali enakovredno)</t>
  </si>
  <si>
    <t>- DVS-P 160</t>
  </si>
  <si>
    <t>- DVS-P 125</t>
  </si>
  <si>
    <t>- DVS-P 100</t>
  </si>
  <si>
    <t>4.1.17.</t>
  </si>
  <si>
    <t>Okrogli odvodni prezračevalni ventil</t>
  </si>
  <si>
    <t>(ustreza proizvod Systemair tip DVS ali enakovredno)</t>
  </si>
  <si>
    <t>- DVS 125</t>
  </si>
  <si>
    <t>- DVS 100</t>
  </si>
  <si>
    <t>4.1.18.</t>
  </si>
  <si>
    <t>Prezračevalna odvodna rešetka</t>
  </si>
  <si>
    <r>
      <t xml:space="preserve">iz aluminijaste pločevine. Rešetka ima nastavljive lamele in regulacijski nastavek za regulacjo količine zraka. </t>
    </r>
    <r>
      <rPr>
        <b/>
        <u/>
        <sz val="10"/>
        <color indexed="8"/>
        <rFont val="Calibri"/>
        <family val="2"/>
        <charset val="238"/>
      </rPr>
      <t>Vključno priključna komora!!!!</t>
    </r>
  </si>
  <si>
    <t>(ustreza proizvod Systemair tip NOVA-A ali enakovredno)</t>
  </si>
  <si>
    <t>- NOVA-A-11-R1 525x225</t>
  </si>
  <si>
    <t>- NOVA-A-11-R1 425x225</t>
  </si>
  <si>
    <t>- NOVA-A-11-R1 425x125</t>
  </si>
  <si>
    <t>- NOVA-A-11-R1 325x225</t>
  </si>
  <si>
    <t>- NOVA-A-11-R1 325x125</t>
  </si>
  <si>
    <t>- NOVA-A-11-R1 225x125</t>
  </si>
  <si>
    <t>4.1.19.</t>
  </si>
  <si>
    <t>Zamreženo oko</t>
  </si>
  <si>
    <t>Zamrežena odprtina prezračevalne cevi zaradi preprečitve vnosa tujkov v sistem prezračevanja. Mrežasta zaščita zmanjša efektivni presek za največ 20%</t>
  </si>
  <si>
    <t>dimenzija odprtine: fi 160</t>
  </si>
  <si>
    <t>4.1.20.</t>
  </si>
  <si>
    <t>Aluminajsta vratna rešetka</t>
  </si>
  <si>
    <t xml:space="preserve">s fiksnimi lamelami in nastavkom za vgradnjo v vrata različnih debelin. Primerna za izenačevanje tlačnih razlik med prostori. Fiksne lamele so vgrajene pod kotom, kar onemogoči pogled skozi rešetko. Vključno z protiokvirjem.            </t>
  </si>
  <si>
    <t>(ustreza proizvod Systemair tip NOVA-D ali enakovredno)</t>
  </si>
  <si>
    <t>- NOVA-D-1-UR1 425x225</t>
  </si>
  <si>
    <t>- NOVA-D-1-UR1 325x125</t>
  </si>
  <si>
    <t>4.1.21.</t>
  </si>
  <si>
    <t>Kanalski dušilnik zvoka</t>
  </si>
  <si>
    <t>za dušenje hrupa ventilatorjev v frekvenčnem območju 250Hz z vgrajenimi dušilnimi kulisami</t>
  </si>
  <si>
    <t>(ustreza proizvod Lindab tip DZ-2 ali enakovredno)</t>
  </si>
  <si>
    <t>- DZ-2 / V / 200 / 5 1500x600x1000</t>
  </si>
  <si>
    <t>- DZ-2 / V / 200 / 4 1200x950x1000</t>
  </si>
  <si>
    <t>- DZ-2 / V / 100 / 4 600x300x1000</t>
  </si>
  <si>
    <t>- DZ-2 / V / 200 / 2 600x500x1000</t>
  </si>
  <si>
    <t>4.1.22.</t>
  </si>
  <si>
    <t>Gibljiva zvočno in termično izolirana cev</t>
  </si>
  <si>
    <t xml:space="preserve">Posebna dušilna vlakna omogočajo dušenje zvoka do 30dB(A) pri 250Hz. Zunanji plašč je iz metaliziranega poliestra, polnilo je iz posebne mineralne volne, notranji plašč pa iz nowowen tkanine.                                                                                                                 </t>
  </si>
  <si>
    <t>(Ustreza proizvod DEC tip Sonodec Nonwowen ali enakovredno)</t>
  </si>
  <si>
    <t>- Sonodec nonwowen 100</t>
  </si>
  <si>
    <t>- Sonodec nonwowen 125</t>
  </si>
  <si>
    <t>- Sonodec nonwowen 160</t>
  </si>
  <si>
    <t>- Sonodec nonwowen 200</t>
  </si>
  <si>
    <t>- Sonodec nonwowen 250</t>
  </si>
  <si>
    <t>- Sonodec nonwowen 315</t>
  </si>
  <si>
    <t>4.1.23.</t>
  </si>
  <si>
    <t>Kanalska loputa</t>
  </si>
  <si>
    <t>za regulacijo pretoka zraka. Izdelana je iz ohišja in lopute iz pocnkane pločevine ter plastičnega mehanizma za fiksiranje lopute v poljubni legi.</t>
  </si>
  <si>
    <t>(Ustreza proizvod Systemair tip TUNE ali enakovredno)</t>
  </si>
  <si>
    <t>okrogla:</t>
  </si>
  <si>
    <t>TUNE-R 100</t>
  </si>
  <si>
    <t>TUNE-R 125</t>
  </si>
  <si>
    <t>TUNE-R 160</t>
  </si>
  <si>
    <t>TUNE-R 200</t>
  </si>
  <si>
    <t>TUNE-R 250</t>
  </si>
  <si>
    <t>TUNE-R 315</t>
  </si>
  <si>
    <t>pravokotna:</t>
  </si>
  <si>
    <t>TUNE-S 350/500</t>
  </si>
  <si>
    <t>TUNE-S 300/500</t>
  </si>
  <si>
    <t>TUNE-S 300/400</t>
  </si>
  <si>
    <t>TUNE-S 200/200</t>
  </si>
  <si>
    <t>TUNE-S 150/200</t>
  </si>
  <si>
    <t>4.1.24.</t>
  </si>
  <si>
    <t>Pravokotni zračni kanali</t>
  </si>
  <si>
    <t>iz pocinkane jeklene pločevine z vsemi fazonskimi kosi, regulacijskimi loputami, priključki za pritrditev vpihovalnih in odsesovalnih elementov, tesnili, pritrdilni in obešalni material ter čistilnimi odprtinami. Debelina pločevine po DIN 24157 list 2. Vsi spoji naj se tesnijo na predpisano lekažo.</t>
  </si>
  <si>
    <t>4.1.25.</t>
  </si>
  <si>
    <t>Okrogli zračni kanali</t>
  </si>
  <si>
    <t>iz pocinkane jeklene pločevine z vsemi fazonskimi kosi, regulacijskimi loputami, priključki za pritrditev vpihovalnih in odsesovalnih elementov, tesnili, pritrdilni in obešalni material, kot SPIRO</t>
  </si>
  <si>
    <t>fi 100</t>
  </si>
  <si>
    <t>fi 125</t>
  </si>
  <si>
    <t xml:space="preserve">fi 160 </t>
  </si>
  <si>
    <t>fi 200</t>
  </si>
  <si>
    <t>fi 250</t>
  </si>
  <si>
    <t>fi 315</t>
  </si>
  <si>
    <t>4.1.26.</t>
  </si>
  <si>
    <t>Izolacija prezračevalnih kanalov</t>
  </si>
  <si>
    <t>izdelana iz izolacijskih plošč iz penastega materiala na bazi sintetičnega kavčuka, vključno z ustrezno količino lepila.</t>
  </si>
  <si>
    <t>(ustreza proizvod Kaiflex ST ali enakovredno)</t>
  </si>
  <si>
    <t>KANALI VTOČNI ZRAK V PROSTORIH</t>
  </si>
  <si>
    <t>debelina izolacije d=13mm</t>
  </si>
  <si>
    <t>m2</t>
  </si>
  <si>
    <t>KANALI VTOČNI/ODTOČNI ZRAK V JAŠKIH</t>
  </si>
  <si>
    <t>KANALI VTOČNI/ODTOČNI ZRAK V KUHINJI</t>
  </si>
  <si>
    <t>debelina izolacije d=19mm</t>
  </si>
  <si>
    <t>KANALI SVEŽI/ZAVRŽEN ZRAK V JAŠKIH</t>
  </si>
  <si>
    <t>debelina izolacije d=25mm</t>
  </si>
  <si>
    <t>KANALI VTOČNI/ODTOČNI ZRAK NA PROSTEM</t>
  </si>
  <si>
    <t>4.1.27.</t>
  </si>
  <si>
    <t xml:space="preserve">Dodatna izolacija prezračevalnih kanalov </t>
  </si>
  <si>
    <t>izdelana iz izolacijskih plošč iz mineralne volne za izolacijo prezračevalnh kanalov, vključno z ustreznim pritrdilnim materialom, profili in vijaki. Na koncu prekrita z oklepom iz Al pločevine debeline 0,7mm  vse skupaj tesnjeno z vremensko odpornim kitom.</t>
  </si>
  <si>
    <t>(ustreza proizvod Knauf Insulation ali enakovredno)</t>
  </si>
  <si>
    <t>debelina izolacije d=50mm</t>
  </si>
  <si>
    <t>dodaten oklep iz Al pločevine d=0,7mm</t>
  </si>
  <si>
    <t>4.1.28.</t>
  </si>
  <si>
    <t>izdelana iz oklepa iz Al pločevine debeline 0,7mm  vse skupaj tesnjeno s kitom.</t>
  </si>
  <si>
    <t>4.1.29.</t>
  </si>
  <si>
    <t>Požarna obloga komore prezračevalne</t>
  </si>
  <si>
    <t>v prostoru sanitarij s certifikatom požarne odpornosti 60min za izveden sistem požarnega tesnenja, na prehodu prezračevalnih kanalov skozi požarni sektor</t>
  </si>
  <si>
    <t>dimenzija komore LxHxŠ = 500x300x300 mm</t>
  </si>
  <si>
    <t>4.1.30.</t>
  </si>
  <si>
    <t>Držala in obešala za prezračevalne kanale</t>
  </si>
  <si>
    <t>tovarniško izdelana (sistem SIKLA ali podobno) iz jeklenih profilov, navojnih palic ali perforiranega jeklenega traku s pritrdilnimi nastavki z gumi podložkami (ocenjeno). V postavki zajeti tudi obvezen statični preračun s strani dobavitelja.</t>
  </si>
  <si>
    <t>4.1.31.</t>
  </si>
  <si>
    <t>Strešna prezračevalna hauba</t>
  </si>
  <si>
    <t>za zajem in izpih zraka za potrebe prezračevalne naprave. Strešna hauba se izdela po detajlu, ki ga izdela izvajalec.</t>
  </si>
  <si>
    <t>V postavki zajeti obdelavo prehoda skozi streho dimenzije 500x300 in dimenzija kanala 450x250 in izvedbo zrakotesnega in vodotesnega prehoda skladno z montažnimi navodili. Kanal na strehi sega H=1m nad nivo strehe in se konča s kolenom 135°. Odprtina se zaščiti z zaščitno mrežo dimenzije 600x400.</t>
  </si>
  <si>
    <t>Strešna hauba 500x300 H=1m</t>
  </si>
  <si>
    <t>4.1.32.</t>
  </si>
  <si>
    <t>Strešni deflektor</t>
  </si>
  <si>
    <t>za vertikalni izpih zavrženega zraka iz prezračevalne naprave KN5. Deflektor se montira na strehi na prostem. Deflektor opleskati z zaščitno barvo skladno z zahtevo arhitekta.</t>
  </si>
  <si>
    <t>V postavki zajeti obdelavo prehoda skozi streho in izvedbo zrakotesnega in vodotesnega prehoda skladno z navodili proizvajalca in arhitekta. Dimenzija odprtine 500x300mm in dimenzija kanala 450x250</t>
  </si>
  <si>
    <t>Ustreza proizvod Pichler</t>
  </si>
  <si>
    <t>dimenzija deflektorja 450x250</t>
  </si>
  <si>
    <t>4.1.33.</t>
  </si>
  <si>
    <t>Priključni kos za odvod kondenzata</t>
  </si>
  <si>
    <t>iz prezračevalnih cevi na prehodu skozi streho. Komplet je sestavljen iz:</t>
  </si>
  <si>
    <t>- T- KOS s tesnilom TCPU fi 250 - 1 kompl</t>
  </si>
  <si>
    <t xml:space="preserve">- Končni pokrov za oblikovni kos z nastavkom za odvod kondenzata EPFKO fi 250 - 1 kompl </t>
  </si>
  <si>
    <t>- Priklop na pripravljeno odtočno cev preko sifona - 1 kompl</t>
  </si>
  <si>
    <t>(ustreza proizvod Pichler &amp; CO)</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</si>
  <si>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Zagon vse dobavljene opreme mora izvesti pooblaščeni serviser
Transportni, manipulativni in stroški zavarovanja morajo biti zajeti v enotnih cenah</t>
  </si>
  <si>
    <t>SKUPAJ</t>
  </si>
  <si>
    <t>4.2.</t>
  </si>
  <si>
    <t>4.2.1.</t>
  </si>
  <si>
    <t>Protipožarno tesnenje prebojev</t>
  </si>
  <si>
    <t>Protipožarno tesnenje prebojev na mejah požarnih sektorjev po sistemu kot npr. PROMAT z zaščitno peno promafoam in protipožarnim premazom promastop, odpornost 90 minut</t>
  </si>
  <si>
    <t>- 200x450</t>
  </si>
  <si>
    <t>- 300x250</t>
  </si>
  <si>
    <t>- 400x250</t>
  </si>
  <si>
    <t>- 250x250</t>
  </si>
  <si>
    <t>- fi160</t>
  </si>
  <si>
    <t>4.2.2.</t>
  </si>
  <si>
    <t>4.2.3.</t>
  </si>
  <si>
    <t>Pregled vgrajenih sistemov</t>
  </si>
  <si>
    <t>aktivne požarne zaščite s strani pooblaščene inštitucije z izdajo poročila</t>
  </si>
  <si>
    <t>4.2.4.</t>
  </si>
  <si>
    <t>Volumska nastavitev</t>
  </si>
  <si>
    <t>vpihovalnih in odsesovalnih elementov, vključno z meritvami intenzivnosti prezračevanja s strani pooblaščene inštitucije vključno z izdajo poročila</t>
  </si>
  <si>
    <t>4.2.5.</t>
  </si>
  <si>
    <t>v letnem režimu obratovanja in zimskem režimu obratovanja. Meritve opravi pooblaščena inštitucija, kar izvajalec dokazuje s potrdilom.</t>
  </si>
  <si>
    <t>4.2.6.</t>
  </si>
  <si>
    <t>Nastavitev prezračevalnih naprav</t>
  </si>
  <si>
    <t>po volumski nastavitvi elementov s strani pooblaščenega serviserja.</t>
  </si>
  <si>
    <t>4.2.7.</t>
  </si>
  <si>
    <t>Vzorčne komore</t>
  </si>
  <si>
    <t>za detekcijo dima oz. javljanje požara, za vgradnjo v prezračevalne kanale</t>
  </si>
  <si>
    <t>4.2.8.</t>
  </si>
  <si>
    <t>Označevanje instalacije</t>
  </si>
  <si>
    <t>ter vgrajenih naprav, nastavitev in zagon le teh z meritvami mikroklime. Vključno z meritvami s strani pooblaščene inštitucije z izdajo potrdila.</t>
  </si>
  <si>
    <t>4.2.9.</t>
  </si>
  <si>
    <t>izvajalca del v sklopu priprave dela za izvedbo (podpiranje, obešanje priključevanja, križanja in enakovredno) ter potrjevanje le teh pri nadzoru in projektantu.</t>
  </si>
  <si>
    <t>4.2.10.</t>
  </si>
  <si>
    <t>4.2.11.</t>
  </si>
  <si>
    <t>4.2.12.</t>
  </si>
  <si>
    <t>Zavarovalni stroški gradbišča.</t>
  </si>
  <si>
    <t>4.2.13.</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</si>
  <si>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V predračunskem popisu niso upoštevana spremljajoča gradbena (preboji in popravila le teh), ter elektro (ozemljitev) dela in požarna obdelava prehodov skozi požarne stene. 
Zagon vse dobavljene opreme mora izvesti pooblaščeni serviser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</si>
</sst>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00\ _€_-;\-* #,##0.00\ _€_-;_-* \-??\ _€_-;_-@_-"/>
    <numFmt numFmtId="165" formatCode="\ * #,##0.00&quot;    &quot;;\-* #,##0.00&quot;    &quot;;\ * \-#&quot;    &quot;;\ @\ "/>
    <numFmt numFmtId="166" formatCode="\ * #,##0.00&quot;       &quot;;\-* #,##0.00&quot;       &quot;;\ * \-#&quot;       &quot;;\ @\ "/>
    <numFmt numFmtId="167" formatCode="0&quot; &quot;%"/>
    <numFmt numFmtId="168" formatCode="#,##0.00&quot;    &quot;;\-#,##0.00&quot;    &quot;;\-#&quot;    &quot;;@\ "/>
    <numFmt numFmtId="169" formatCode="_-* #,##0.00\ _S_I_T_-;\-* #,##0.00\ _S_I_T_-;_-* \-??\ _S_I_T_-;_-@_-"/>
    <numFmt numFmtId="170" formatCode="_(* #,##0.00_);_(* \(#,##0.00\);_(* \-??_);_(@_)"/>
    <numFmt numFmtId="171" formatCode="#,##0.00\ [$€-424];[Red]\-#,##0.00\ [$€-424]"/>
    <numFmt numFmtId="172" formatCode="\ * #,##0.00&quot; SIT &quot;;\-* #,##0.00&quot; SIT &quot;;\ * \-#&quot; SIT &quot;;\ @\ "/>
    <numFmt numFmtId="173" formatCode="#,##0.00&quot; SIT &quot;;\-#,##0.00&quot; SIT &quot;;\-#&quot; SIT &quot;;@\ "/>
    <numFmt numFmtId="174" formatCode="#,##0.00&quot;       &quot;;\-#,##0.00&quot;       &quot;;\-#&quot;       &quot;;@\ "/>
    <numFmt numFmtId="175" formatCode="#,##0.00\ _€"/>
    <numFmt numFmtId="176" formatCode="0.0"/>
    <numFmt numFmtId="177" formatCode="#,##0.00;[Red]#,##0.00"/>
    <numFmt numFmtId="178" formatCode="dd/mm/yyyy"/>
    <numFmt numFmtId="179" formatCode="_-* #,##0.00&quot; €&quot;_-;\-* #,##0.00&quot; €&quot;_-;_-* \-??&quot; €&quot;_-;_-@_-"/>
  </numFmts>
  <fonts count="103">
    <font>
      <sz val="11"/>
      <color indexed="8"/>
      <name val="Calibri"/>
      <family val="2"/>
      <charset val="238"/>
    </font>
    <font>
      <b/>
      <sz val="14"/>
      <name val="Calibri"/>
      <family val="2"/>
      <charset val="238"/>
    </font>
    <font>
      <b/>
      <sz val="10"/>
      <name val="Calibri"/>
      <family val="2"/>
      <charset val="238"/>
    </font>
    <font>
      <sz val="11"/>
      <name val="Calibri"/>
      <family val="2"/>
      <charset val="238"/>
    </font>
    <font>
      <sz val="10"/>
      <name val="Calibri"/>
      <family val="2"/>
      <charset val="238"/>
    </font>
    <font>
      <b/>
      <sz val="10"/>
      <color indexed="8"/>
      <name val="Calibri"/>
      <family val="2"/>
      <charset val="238"/>
    </font>
    <font>
      <b/>
      <sz val="12"/>
      <color indexed="8"/>
      <name val="Calibri"/>
      <family val="2"/>
      <charset val="238"/>
    </font>
    <font>
      <b/>
      <i/>
      <sz val="12"/>
      <name val="Calibri"/>
      <family val="2"/>
      <charset val="238"/>
    </font>
    <font>
      <sz val="10"/>
      <color indexed="8"/>
      <name val="Calibri"/>
      <family val="2"/>
      <charset val="238"/>
    </font>
    <font>
      <i/>
      <sz val="10"/>
      <name val="Calibri"/>
      <family val="2"/>
      <charset val="238"/>
    </font>
    <font>
      <b/>
      <i/>
      <sz val="12"/>
      <color indexed="8"/>
      <name val="Calibri"/>
      <family val="2"/>
      <charset val="238"/>
    </font>
    <font>
      <i/>
      <sz val="10"/>
      <color indexed="8"/>
      <name val="Calibri"/>
      <family val="2"/>
      <charset val="238"/>
    </font>
    <font>
      <i/>
      <sz val="11"/>
      <name val="Calibri"/>
      <family val="2"/>
      <charset val="238"/>
    </font>
    <font>
      <sz val="11"/>
      <color indexed="8"/>
      <name val="Calibri"/>
      <family val="2"/>
      <charset val="238"/>
    </font>
    <font>
      <b/>
      <sz val="10"/>
      <name val="Arial CE"/>
      <family val="2"/>
      <charset val="238"/>
    </font>
    <font>
      <b/>
      <sz val="12"/>
      <name val="Calibri"/>
      <family val="2"/>
      <charset val="238"/>
    </font>
    <font>
      <b/>
      <sz val="14"/>
      <color indexed="8"/>
      <name val="Calibri"/>
      <family val="2"/>
      <charset val="238"/>
    </font>
    <font>
      <b/>
      <i/>
      <sz val="10"/>
      <name val="Calibri"/>
      <family val="2"/>
      <charset val="238"/>
    </font>
    <font>
      <i/>
      <sz val="12"/>
      <name val="Calibri"/>
      <family val="2"/>
      <charset val="238"/>
    </font>
    <font>
      <sz val="10"/>
      <color indexed="10"/>
      <name val="Calibri"/>
      <family val="2"/>
      <charset val="238"/>
    </font>
    <font>
      <b/>
      <i/>
      <sz val="10"/>
      <color indexed="8"/>
      <name val="Calibri"/>
      <family val="2"/>
      <charset val="238"/>
    </font>
    <font>
      <sz val="9"/>
      <name val="Calibri"/>
      <family val="2"/>
      <charset val="238"/>
    </font>
    <font>
      <b/>
      <i/>
      <u/>
      <sz val="12"/>
      <color indexed="8"/>
      <name val="Calibri"/>
      <family val="2"/>
      <charset val="238"/>
    </font>
    <font>
      <sz val="12"/>
      <name val="Calibri"/>
      <family val="2"/>
      <charset val="238"/>
    </font>
    <font>
      <sz val="14"/>
      <name val="Calibri"/>
      <family val="2"/>
      <charset val="238"/>
    </font>
    <font>
      <sz val="11"/>
      <color indexed="8"/>
      <name val="Times New Roman"/>
      <family val="1"/>
      <charset val="238"/>
    </font>
    <font>
      <b/>
      <sz val="8"/>
      <name val="Calibri"/>
      <family val="2"/>
      <charset val="238"/>
    </font>
    <font>
      <i/>
      <sz val="12"/>
      <color indexed="8"/>
      <name val="Calibri"/>
      <family val="2"/>
      <charset val="238"/>
    </font>
    <font>
      <b/>
      <i/>
      <sz val="9"/>
      <color indexed="8"/>
      <name val="Calibri"/>
      <family val="2"/>
      <charset val="238"/>
    </font>
    <font>
      <b/>
      <i/>
      <sz val="9"/>
      <name val="Calibri"/>
      <family val="2"/>
      <charset val="238"/>
    </font>
    <font>
      <sz val="10"/>
      <name val="Arial Narrow"/>
      <family val="2"/>
      <charset val="238"/>
    </font>
    <font>
      <sz val="10"/>
      <name val="Arial"/>
      <family val="2"/>
      <charset val="238"/>
    </font>
    <font>
      <b/>
      <i/>
      <u/>
      <sz val="12"/>
      <name val="Calibri"/>
      <family val="2"/>
      <charset val="238"/>
    </font>
    <font>
      <b/>
      <sz val="11"/>
      <color indexed="8"/>
      <name val="Calibri"/>
      <family val="2"/>
      <charset val="238"/>
    </font>
    <font>
      <b/>
      <sz val="16"/>
      <color indexed="8"/>
      <name val="Calibri"/>
      <family val="2"/>
      <charset val="238"/>
    </font>
    <font>
      <b/>
      <sz val="13"/>
      <color indexed="8"/>
      <name val="Calibri"/>
      <family val="2"/>
      <charset val="238"/>
    </font>
    <font>
      <sz val="10"/>
      <color indexed="9"/>
      <name val=".CourSL"/>
      <family val="2"/>
      <charset val="238"/>
    </font>
    <font>
      <sz val="10"/>
      <name val="Arial CE"/>
      <family val="2"/>
      <charset val="238"/>
    </font>
    <font>
      <sz val="10"/>
      <name val="Century Gothic"/>
      <family val="2"/>
      <charset val="238"/>
    </font>
    <font>
      <sz val="10"/>
      <name val="Times New Roman CE"/>
      <family val="2"/>
      <charset val="238"/>
    </font>
    <font>
      <sz val="11"/>
      <color indexed="9"/>
      <name val="Calibri"/>
      <family val="2"/>
      <charset val="238"/>
    </font>
    <font>
      <b/>
      <sz val="11"/>
      <color indexed="9"/>
      <name val="Calibri"/>
      <family val="2"/>
      <charset val="238"/>
    </font>
    <font>
      <sz val="11"/>
      <color indexed="60"/>
      <name val="Calibri"/>
      <family val="2"/>
      <charset val="238"/>
    </font>
    <font>
      <sz val="11"/>
      <color indexed="20"/>
      <name val="Calibri"/>
      <family val="2"/>
      <charset val="238"/>
    </font>
    <font>
      <b/>
      <sz val="11"/>
      <color indexed="52"/>
      <name val="Calibri"/>
      <family val="2"/>
      <charset val="238"/>
    </font>
    <font>
      <i/>
      <sz val="11"/>
      <color indexed="23"/>
      <name val="Calibri"/>
      <family val="2"/>
      <charset val="238"/>
    </font>
    <font>
      <b/>
      <sz val="15"/>
      <color indexed="56"/>
      <name val="Calibri"/>
      <family val="2"/>
      <charset val="238"/>
    </font>
    <font>
      <sz val="11"/>
      <color indexed="52"/>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0"/>
      <name val="Mangal"/>
      <family val="2"/>
      <charset val="238"/>
    </font>
    <font>
      <sz val="10"/>
      <name val="Gatineau"/>
      <family val="2"/>
      <charset val="238"/>
    </font>
    <font>
      <sz val="10"/>
      <color indexed="8"/>
      <name val="Arial CE"/>
      <family val="2"/>
      <charset val="238"/>
    </font>
    <font>
      <b/>
      <u/>
      <sz val="10"/>
      <color indexed="8"/>
      <name val="Calibri"/>
      <family val="2"/>
      <charset val="238"/>
    </font>
    <font>
      <u/>
      <sz val="10"/>
      <color indexed="8"/>
      <name val="Calibri"/>
      <family val="2"/>
      <charset val="238"/>
    </font>
    <font>
      <b/>
      <sz val="10"/>
      <color indexed="10"/>
      <name val="Calibri"/>
      <family val="2"/>
      <charset val="238"/>
    </font>
    <font>
      <u/>
      <sz val="10"/>
      <name val="Calibri"/>
      <family val="2"/>
      <charset val="238"/>
    </font>
    <font>
      <b/>
      <sz val="10"/>
      <color indexed="30"/>
      <name val="Calibri"/>
      <family val="2"/>
      <charset val="238"/>
    </font>
    <font>
      <b/>
      <sz val="10"/>
      <color indexed="53"/>
      <name val="Calibri"/>
      <family val="2"/>
      <charset val="238"/>
    </font>
    <font>
      <sz val="11"/>
      <color rgb="FF000000"/>
      <name val="Calibri"/>
      <family val="2"/>
      <charset val="238"/>
    </font>
    <font>
      <sz val="11"/>
      <color rgb="FFFF9900"/>
      <name val="Calibri"/>
      <family val="2"/>
      <charset val="238"/>
    </font>
    <font>
      <sz val="10"/>
      <color rgb="FF000000"/>
      <name val="Arial CE"/>
      <family val="2"/>
      <charset val="238"/>
    </font>
    <font>
      <sz val="11"/>
      <color rgb="FFFFFFFF"/>
      <name val="Calibri"/>
      <family val="2"/>
      <charset val="238"/>
    </font>
    <font>
      <b/>
      <sz val="11"/>
      <color rgb="FFFF9900"/>
      <name val="Calibri"/>
      <family val="2"/>
      <charset val="238"/>
    </font>
    <font>
      <sz val="11"/>
      <color rgb="FFFF0000"/>
      <name val="Calibri"/>
      <family val="2"/>
      <charset val="238"/>
    </font>
    <font>
      <b/>
      <sz val="18"/>
      <color rgb="FF003366"/>
      <name val="Cambria"/>
      <family val="1"/>
      <charset val="238"/>
    </font>
    <font>
      <b/>
      <sz val="11"/>
      <color rgb="FF333333"/>
      <name val="Calibri"/>
      <family val="2"/>
      <charset val="238"/>
    </font>
    <font>
      <sz val="11"/>
      <color rgb="FF000000"/>
      <name val="Arial"/>
      <family val="2"/>
      <charset val="238"/>
    </font>
    <font>
      <sz val="10"/>
      <color rgb="FF000000"/>
      <name val="Century Gothic"/>
      <family val="2"/>
      <charset val="238"/>
    </font>
    <font>
      <b/>
      <sz val="11"/>
      <color rgb="FF000000"/>
      <name val="Calibri"/>
      <family val="2"/>
      <charset val="238"/>
    </font>
    <font>
      <sz val="10"/>
      <color rgb="FFFFFFFF"/>
      <name val=".CourSL"/>
      <family val="2"/>
      <charset val="238"/>
    </font>
    <font>
      <sz val="10"/>
      <color rgb="FFFFFFFF"/>
      <name val="Arial"/>
      <family val="2"/>
      <charset val="238"/>
    </font>
    <font>
      <sz val="11"/>
      <color rgb="FF993300"/>
      <name val="Calibri"/>
      <family val="2"/>
      <charset val="238"/>
    </font>
    <font>
      <sz val="11"/>
      <color rgb="FF800080"/>
      <name val="Calibri"/>
      <family val="2"/>
      <charset val="238"/>
    </font>
    <font>
      <b/>
      <sz val="10"/>
      <color rgb="FF000000"/>
      <name val="Arial"/>
      <family val="2"/>
      <charset val="238"/>
    </font>
    <font>
      <sz val="11"/>
      <color rgb="FF008000"/>
      <name val="Calibri"/>
      <family val="2"/>
      <charset val="238"/>
    </font>
    <font>
      <b/>
      <sz val="15"/>
      <color rgb="FF003366"/>
      <name val="Calibri"/>
      <family val="2"/>
      <charset val="238"/>
    </font>
    <font>
      <b/>
      <sz val="10"/>
      <color rgb="FFFFFFFF"/>
      <name val="Arial"/>
      <family val="2"/>
      <charset val="238"/>
    </font>
    <font>
      <sz val="11"/>
      <color rgb="FF000000"/>
      <name val="Arial CE1"/>
      <family val="2"/>
      <charset val="238"/>
    </font>
    <font>
      <i/>
      <sz val="11"/>
      <color rgb="FF808080"/>
      <name val="Calibri"/>
      <family val="2"/>
      <charset val="238"/>
    </font>
    <font>
      <b/>
      <i/>
      <u/>
      <sz val="11"/>
      <color rgb="FF000000"/>
      <name val="Arial CE1"/>
      <family val="2"/>
      <charset val="238"/>
    </font>
    <font>
      <i/>
      <sz val="10"/>
      <color rgb="FF808080"/>
      <name val="Arial"/>
      <family val="2"/>
      <charset val="238"/>
    </font>
    <font>
      <b/>
      <sz val="24"/>
      <color rgb="FF000000"/>
      <name val="Arial"/>
      <family val="2"/>
      <charset val="238"/>
    </font>
    <font>
      <b/>
      <i/>
      <sz val="16"/>
      <color rgb="FF000000"/>
      <name val="Arial CE1"/>
      <family val="2"/>
      <charset val="238"/>
    </font>
    <font>
      <b/>
      <sz val="13"/>
      <color rgb="FF003366"/>
      <name val="Calibri"/>
      <family val="2"/>
      <charset val="238"/>
    </font>
    <font>
      <b/>
      <sz val="11"/>
      <color rgb="FF003366"/>
      <name val="Calibri"/>
      <family val="2"/>
      <charset val="238"/>
    </font>
    <font>
      <sz val="10"/>
      <color rgb="FFCC0000"/>
      <name val="Arial"/>
      <family val="2"/>
      <charset val="238"/>
    </font>
    <font>
      <sz val="10"/>
      <color rgb="FF000000"/>
      <name val="Arial"/>
      <family val="2"/>
      <charset val="238"/>
    </font>
    <font>
      <sz val="10"/>
      <color rgb="FF000000"/>
      <name val="Times New Roman CE"/>
      <family val="2"/>
      <charset val="238"/>
    </font>
    <font>
      <b/>
      <sz val="11"/>
      <color rgb="FFFFFFFF"/>
      <name val="Calibri"/>
      <family val="2"/>
      <charset val="238"/>
    </font>
    <font>
      <sz val="11"/>
      <color rgb="FF333399"/>
      <name val="Calibri"/>
      <family val="2"/>
      <charset val="238"/>
    </font>
    <font>
      <b/>
      <sz val="10"/>
      <color rgb="FFFF0000"/>
      <name val="Calibri"/>
      <family val="2"/>
      <charset val="238"/>
    </font>
    <font>
      <sz val="10"/>
      <color theme="1"/>
      <name val="Calibri"/>
      <family val="2"/>
      <charset val="238"/>
      <scheme val="minor"/>
    </font>
    <font>
      <b/>
      <i/>
      <sz val="12"/>
      <name val="Calibri"/>
      <family val="2"/>
      <charset val="238"/>
      <scheme val="minor"/>
    </font>
    <font>
      <sz val="10"/>
      <name val="Calibri"/>
      <family val="2"/>
      <charset val="238"/>
      <scheme val="minor"/>
    </font>
    <font>
      <sz val="10"/>
      <color theme="1"/>
      <name val="Calibri"/>
      <family val="2"/>
      <charset val="238"/>
    </font>
    <font>
      <u/>
      <sz val="10"/>
      <name val="Calibri"/>
      <family val="2"/>
      <charset val="238"/>
      <scheme val="minor"/>
    </font>
    <font>
      <b/>
      <i/>
      <sz val="12"/>
      <color rgb="FF000000"/>
      <name val="Calibri"/>
      <family val="2"/>
      <charset val="238"/>
    </font>
    <font>
      <b/>
      <i/>
      <sz val="10"/>
      <color rgb="FF000000"/>
      <name val="Calibri"/>
      <family val="2"/>
      <charset val="238"/>
    </font>
    <font>
      <sz val="10"/>
      <color rgb="FF000000"/>
      <name val="Calibri"/>
      <family val="2"/>
      <charset val="238"/>
    </font>
    <font>
      <b/>
      <sz val="10"/>
      <color rgb="FF000000"/>
      <name val="Calibri"/>
      <family val="2"/>
      <charset val="238"/>
    </font>
    <font>
      <sz val="10"/>
      <color rgb="FF333333"/>
      <name val="Calibri"/>
      <family val="2"/>
      <charset val="238"/>
    </font>
  </fonts>
  <fills count="40">
    <fill>
      <patternFill patternType="none"/>
    </fill>
    <fill>
      <patternFill patternType="gray125"/>
    </fill>
    <fill>
      <patternFill patternType="solid">
        <fgColor indexed="22"/>
        <bgColor indexed="31"/>
      </patternFill>
    </fill>
    <fill>
      <patternFill patternType="solid">
        <fgColor indexed="53"/>
        <bgColor indexed="52"/>
      </patternFill>
    </fill>
    <fill>
      <patternFill patternType="solid">
        <fgColor indexed="45"/>
        <bgColor indexed="29"/>
      </patternFill>
    </fill>
    <fill>
      <patternFill patternType="solid">
        <fgColor indexed="49"/>
        <bgColor indexed="40"/>
      </patternFill>
    </fill>
    <fill>
      <patternFill patternType="solid">
        <fgColor indexed="20"/>
        <bgColor indexed="36"/>
      </patternFill>
    </fill>
    <fill>
      <patternFill patternType="solid">
        <fgColor indexed="10"/>
        <bgColor indexed="60"/>
      </patternFill>
    </fill>
    <fill>
      <patternFill patternType="solid">
        <fgColor indexed="62"/>
        <bgColor indexed="56"/>
      </patternFill>
    </fill>
    <fill>
      <patternFill patternType="solid">
        <fgColor indexed="55"/>
        <bgColor indexed="23"/>
      </patternFill>
    </fill>
    <fill>
      <patternFill patternType="solid">
        <fgColor indexed="43"/>
        <bgColor indexed="26"/>
      </patternFill>
    </fill>
    <fill>
      <patternFill patternType="solid">
        <fgColor indexed="57"/>
        <bgColor indexed="21"/>
      </patternFill>
    </fill>
    <fill>
      <patternFill patternType="solid">
        <fgColor indexed="47"/>
        <bgColor indexed="22"/>
      </patternFill>
    </fill>
    <fill>
      <patternFill patternType="solid">
        <fgColor indexed="26"/>
        <bgColor indexed="9"/>
      </patternFill>
    </fill>
    <fill>
      <patternFill patternType="solid">
        <fgColor rgb="FF99CCFF"/>
        <bgColor rgb="FFCCCCFF"/>
      </patternFill>
    </fill>
    <fill>
      <patternFill patternType="solid">
        <fgColor rgb="FFCC99FF"/>
        <bgColor rgb="FFFF99CC"/>
      </patternFill>
    </fill>
    <fill>
      <patternFill patternType="solid">
        <fgColor rgb="FF800080"/>
        <bgColor rgb="FF800080"/>
      </patternFill>
    </fill>
    <fill>
      <patternFill patternType="solid">
        <fgColor rgb="FF00FF00"/>
        <bgColor rgb="FF33CCCC"/>
      </patternFill>
    </fill>
    <fill>
      <patternFill patternType="solid">
        <fgColor rgb="FFC0C0C0"/>
        <bgColor rgb="FFCCCCFF"/>
      </patternFill>
    </fill>
    <fill>
      <patternFill patternType="solid">
        <fgColor rgb="FFFF8080"/>
        <bgColor rgb="FFFF99CC"/>
      </patternFill>
    </fill>
    <fill>
      <patternFill patternType="solid">
        <fgColor rgb="FFCCFFCC"/>
        <bgColor rgb="FFCCFFFF"/>
      </patternFill>
    </fill>
    <fill>
      <patternFill patternType="solid">
        <fgColor rgb="FFCCCCFF"/>
        <bgColor rgb="FFDDDDDD"/>
      </patternFill>
    </fill>
    <fill>
      <patternFill patternType="solid">
        <fgColor rgb="FFFF6600"/>
        <bgColor rgb="FFFF9900"/>
      </patternFill>
    </fill>
    <fill>
      <patternFill patternType="solid">
        <fgColor rgb="FFCCFFFF"/>
        <bgColor rgb="FFCCFFCC"/>
      </patternFill>
    </fill>
    <fill>
      <patternFill patternType="solid">
        <fgColor rgb="FF0066CC"/>
        <bgColor rgb="FF008080"/>
      </patternFill>
    </fill>
    <fill>
      <patternFill patternType="solid">
        <fgColor rgb="FFFF99CC"/>
        <bgColor rgb="FFFF8080"/>
      </patternFill>
    </fill>
    <fill>
      <patternFill patternType="solid">
        <fgColor rgb="FFFFCC99"/>
        <bgColor rgb="FFFFCCCC"/>
      </patternFill>
    </fill>
    <fill>
      <patternFill patternType="solid">
        <fgColor rgb="FF33CCCC"/>
        <bgColor rgb="FF00CCFF"/>
      </patternFill>
    </fill>
    <fill>
      <patternFill patternType="solid">
        <fgColor rgb="FFFFCC00"/>
        <bgColor rgb="FFFFFF00"/>
      </patternFill>
    </fill>
    <fill>
      <patternFill patternType="solid">
        <fgColor rgb="FFFF9900"/>
        <bgColor rgb="FFFFCC00"/>
      </patternFill>
    </fill>
    <fill>
      <patternFill patternType="solid">
        <fgColor rgb="FF333399"/>
        <bgColor rgb="FF003366"/>
      </patternFill>
    </fill>
    <fill>
      <patternFill patternType="solid">
        <fgColor rgb="FF808080"/>
        <bgColor rgb="FF969696"/>
      </patternFill>
    </fill>
    <fill>
      <patternFill patternType="solid">
        <fgColor rgb="FFFFFF99"/>
        <bgColor rgb="FFFFFFCC"/>
      </patternFill>
    </fill>
    <fill>
      <patternFill patternType="solid">
        <fgColor rgb="FF000000"/>
        <bgColor rgb="FF000080"/>
      </patternFill>
    </fill>
    <fill>
      <patternFill patternType="solid">
        <fgColor rgb="FFDDDDDD"/>
        <bgColor rgb="FFCCCCFF"/>
      </patternFill>
    </fill>
    <fill>
      <patternFill patternType="solid">
        <fgColor rgb="FFCC0000"/>
        <bgColor rgb="FFC9211E"/>
      </patternFill>
    </fill>
    <fill>
      <patternFill patternType="solid">
        <fgColor rgb="FF339966"/>
        <bgColor rgb="FF008080"/>
      </patternFill>
    </fill>
    <fill>
      <patternFill patternType="solid">
        <fgColor rgb="FFFFFFCC"/>
        <bgColor rgb="FFFFFFFF"/>
      </patternFill>
    </fill>
    <fill>
      <patternFill patternType="solid">
        <fgColor rgb="FFFF0000"/>
        <bgColor rgb="FFCC0000"/>
      </patternFill>
    </fill>
    <fill>
      <patternFill patternType="solid">
        <fgColor rgb="FF969696"/>
        <bgColor rgb="FF808080"/>
      </patternFill>
    </fill>
  </fills>
  <borders count="25">
    <border>
      <left/>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right/>
      <top style="hair">
        <color indexed="64"/>
      </top>
      <bottom style="double">
        <color indexed="64"/>
      </bottom>
      <diagonal/>
    </border>
    <border>
      <left/>
      <right/>
      <top/>
      <bottom style="thin">
        <color indexed="8"/>
      </bottom>
      <diagonal/>
    </border>
    <border>
      <left/>
      <right/>
      <top style="thin">
        <color indexed="8"/>
      </top>
      <bottom/>
      <diagonal/>
    </border>
    <border>
      <left/>
      <right/>
      <top style="thin">
        <color indexed="8"/>
      </top>
      <bottom style="double">
        <color indexed="8"/>
      </bottom>
      <diagonal/>
    </border>
    <border>
      <left/>
      <right/>
      <top/>
      <bottom style="thin">
        <color indexed="59"/>
      </bottom>
      <diagonal/>
    </border>
    <border>
      <left/>
      <right/>
      <top style="thin">
        <color indexed="64"/>
      </top>
      <bottom style="double">
        <color indexed="64"/>
      </bottom>
      <diagonal/>
    </border>
    <border>
      <left/>
      <right/>
      <top/>
      <bottom style="double">
        <color rgb="FFFF9900"/>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C0C0C0"/>
      </left>
      <right style="thin">
        <color rgb="FFC0C0C0"/>
      </right>
      <top style="thin">
        <color rgb="FFC0C0C0"/>
      </top>
      <bottom style="thin">
        <color rgb="FFC0C0C0"/>
      </bottom>
      <diagonal/>
    </border>
    <border>
      <left style="double">
        <color rgb="FF333333"/>
      </left>
      <right style="double">
        <color rgb="FF333333"/>
      </right>
      <top style="double">
        <color rgb="FF333333"/>
      </top>
      <bottom style="double">
        <color rgb="FF333333"/>
      </bottom>
      <diagonal/>
    </border>
  </borders>
  <cellStyleXfs count="269">
    <xf numFmtId="0" fontId="0" fillId="0" borderId="0"/>
    <xf numFmtId="0" fontId="31" fillId="0" borderId="0"/>
    <xf numFmtId="164" fontId="13" fillId="0" borderId="0" applyFill="0" applyBorder="0" applyAlignment="0" applyProtection="0"/>
    <xf numFmtId="0" fontId="38" fillId="0" borderId="0"/>
    <xf numFmtId="0" fontId="37" fillId="0" borderId="0"/>
    <xf numFmtId="0" fontId="37" fillId="0" borderId="0"/>
    <xf numFmtId="0" fontId="31" fillId="0" borderId="0"/>
    <xf numFmtId="0" fontId="60" fillId="15" borderId="0" applyBorder="0" applyAlignment="0" applyProtection="0"/>
    <xf numFmtId="0" fontId="37" fillId="0" borderId="0"/>
    <xf numFmtId="0" fontId="61" fillId="0" borderId="16" applyAlignment="0" applyProtection="0"/>
    <xf numFmtId="0" fontId="62" fillId="0" borderId="0" applyBorder="0" applyProtection="0"/>
    <xf numFmtId="0" fontId="39" fillId="0" borderId="0"/>
    <xf numFmtId="0" fontId="39" fillId="0" borderId="0"/>
    <xf numFmtId="0" fontId="39" fillId="0" borderId="0"/>
    <xf numFmtId="0" fontId="64" fillId="18" borderId="17" applyAlignment="0" applyProtection="0"/>
    <xf numFmtId="165" fontId="60" fillId="0" borderId="0" applyBorder="0" applyAlignment="0" applyProtection="0"/>
    <xf numFmtId="166" fontId="31" fillId="0" borderId="0" applyBorder="0" applyAlignment="0" applyProtection="0"/>
    <xf numFmtId="0" fontId="38" fillId="0" borderId="0"/>
    <xf numFmtId="0" fontId="36" fillId="0" borderId="0">
      <alignment horizontal="left" wrapText="1"/>
    </xf>
    <xf numFmtId="0" fontId="63" fillId="22" borderId="0" applyBorder="0" applyAlignment="0" applyProtection="0"/>
    <xf numFmtId="0" fontId="31" fillId="0" borderId="0"/>
    <xf numFmtId="0" fontId="60" fillId="0" borderId="0"/>
    <xf numFmtId="0" fontId="36" fillId="0" borderId="0">
      <alignment horizontal="left" wrapText="1"/>
    </xf>
    <xf numFmtId="0" fontId="38" fillId="0" borderId="0"/>
    <xf numFmtId="0" fontId="68" fillId="0" borderId="0" applyBorder="0" applyAlignment="0" applyProtection="0"/>
    <xf numFmtId="0" fontId="38" fillId="0" borderId="0"/>
    <xf numFmtId="0" fontId="69" fillId="0" borderId="0" applyBorder="0" applyProtection="0"/>
    <xf numFmtId="0" fontId="38" fillId="0" borderId="0"/>
    <xf numFmtId="0" fontId="69" fillId="0" borderId="0" applyBorder="0" applyProtection="0"/>
    <xf numFmtId="0" fontId="31" fillId="0" borderId="0"/>
    <xf numFmtId="0" fontId="69" fillId="0" borderId="0" applyBorder="0" applyProtection="0"/>
    <xf numFmtId="0" fontId="70" fillId="0" borderId="19" applyAlignment="0" applyProtection="0"/>
    <xf numFmtId="0" fontId="60" fillId="19" borderId="0" applyBorder="0" applyAlignment="0" applyProtection="0"/>
    <xf numFmtId="0" fontId="40" fillId="6" borderId="0" applyNumberFormat="0" applyBorder="0" applyAlignment="0" applyProtection="0"/>
    <xf numFmtId="0" fontId="37" fillId="0" borderId="0"/>
    <xf numFmtId="0" fontId="37" fillId="0" borderId="0"/>
    <xf numFmtId="0" fontId="60" fillId="0" borderId="0"/>
    <xf numFmtId="0" fontId="71" fillId="0" borderId="0">
      <alignment horizontal="left" wrapText="1"/>
    </xf>
    <xf numFmtId="0" fontId="60" fillId="0" borderId="0" applyBorder="0" applyProtection="0"/>
    <xf numFmtId="0" fontId="31" fillId="0" borderId="0"/>
    <xf numFmtId="0" fontId="36" fillId="0" borderId="0">
      <alignment horizontal="left" wrapText="1"/>
    </xf>
    <xf numFmtId="0" fontId="40" fillId="7" borderId="0" applyNumberFormat="0" applyBorder="0" applyAlignment="0" applyProtection="0"/>
    <xf numFmtId="0" fontId="63" fillId="30" borderId="0" applyBorder="0" applyAlignment="0" applyProtection="0"/>
    <xf numFmtId="0" fontId="41" fillId="9" borderId="2" applyNumberFormat="0" applyAlignment="0" applyProtection="0"/>
    <xf numFmtId="0" fontId="37" fillId="0" borderId="0"/>
    <xf numFmtId="0" fontId="72" fillId="31" borderId="0" applyBorder="0" applyAlignment="0" applyProtection="0"/>
    <xf numFmtId="0" fontId="42" fillId="10" borderId="0" applyNumberFormat="0" applyBorder="0" applyAlignment="0" applyProtection="0"/>
    <xf numFmtId="0" fontId="71" fillId="0" borderId="0" applyBorder="0" applyProtection="0">
      <alignment horizontal="left" wrapText="1"/>
    </xf>
    <xf numFmtId="0" fontId="36" fillId="0" borderId="0">
      <alignment horizontal="left" wrapText="1"/>
    </xf>
    <xf numFmtId="0" fontId="60" fillId="0" borderId="0" applyBorder="0" applyProtection="0"/>
    <xf numFmtId="0" fontId="73" fillId="32" borderId="0" applyBorder="0" applyAlignment="0" applyProtection="0"/>
    <xf numFmtId="0" fontId="33" fillId="0" borderId="5" applyNumberFormat="0" applyFill="0" applyAlignment="0" applyProtection="0"/>
    <xf numFmtId="0" fontId="38" fillId="0" borderId="0"/>
    <xf numFmtId="0" fontId="37" fillId="0" borderId="0"/>
    <xf numFmtId="0" fontId="13" fillId="0" borderId="0"/>
    <xf numFmtId="0" fontId="69" fillId="0" borderId="0" applyBorder="0" applyProtection="0"/>
    <xf numFmtId="0" fontId="37" fillId="0" borderId="0"/>
    <xf numFmtId="0" fontId="36" fillId="0" borderId="0">
      <alignment horizontal="left" wrapText="1"/>
    </xf>
    <xf numFmtId="0" fontId="69" fillId="0" borderId="0" applyBorder="0" applyProtection="0"/>
    <xf numFmtId="0" fontId="69" fillId="0" borderId="0" applyBorder="0" applyProtection="0"/>
    <xf numFmtId="0" fontId="62" fillId="0" borderId="0" applyBorder="0" applyProtection="0"/>
    <xf numFmtId="0" fontId="60" fillId="0" borderId="0" applyBorder="0" applyProtection="0"/>
    <xf numFmtId="0" fontId="71" fillId="0" borderId="0">
      <alignment horizontal="left" wrapText="1"/>
    </xf>
    <xf numFmtId="0" fontId="38" fillId="0" borderId="0"/>
    <xf numFmtId="0" fontId="60" fillId="26" borderId="0" applyBorder="0" applyAlignment="0" applyProtection="0"/>
    <xf numFmtId="0" fontId="68" fillId="0" borderId="0" applyBorder="0" applyAlignment="0" applyProtection="0"/>
    <xf numFmtId="0" fontId="68" fillId="0" borderId="0"/>
    <xf numFmtId="0" fontId="38" fillId="0" borderId="0"/>
    <xf numFmtId="0" fontId="60" fillId="17" borderId="0" applyBorder="0" applyAlignment="0" applyProtection="0"/>
    <xf numFmtId="0" fontId="60" fillId="15" borderId="0" applyBorder="0" applyAlignment="0" applyProtection="0"/>
    <xf numFmtId="0" fontId="60" fillId="21" borderId="0" applyBorder="0" applyAlignment="0" applyProtection="0"/>
    <xf numFmtId="0" fontId="63" fillId="24" borderId="0" applyBorder="0" applyAlignment="0" applyProtection="0"/>
    <xf numFmtId="0" fontId="74" fillId="25" borderId="0" applyBorder="0" applyAlignment="0" applyProtection="0"/>
    <xf numFmtId="0" fontId="60" fillId="23" borderId="0" applyBorder="0" applyAlignment="0" applyProtection="0"/>
    <xf numFmtId="0" fontId="60" fillId="25" borderId="0" applyBorder="0" applyAlignment="0" applyProtection="0"/>
    <xf numFmtId="0" fontId="60" fillId="20" borderId="0" applyBorder="0" applyAlignment="0" applyProtection="0"/>
    <xf numFmtId="0" fontId="68" fillId="0" borderId="0"/>
    <xf numFmtId="0" fontId="60" fillId="14" borderId="0" applyBorder="0" applyAlignment="0" applyProtection="0"/>
    <xf numFmtId="0" fontId="69" fillId="0" borderId="0" applyBorder="0" applyProtection="0"/>
    <xf numFmtId="0" fontId="60" fillId="14" borderId="0" applyBorder="0" applyAlignment="0" applyProtection="0"/>
    <xf numFmtId="0" fontId="60" fillId="28" borderId="0" applyBorder="0" applyAlignment="0" applyProtection="0"/>
    <xf numFmtId="0" fontId="63" fillId="19" borderId="0" applyBorder="0" applyAlignment="0" applyProtection="0"/>
    <xf numFmtId="0" fontId="13" fillId="0" borderId="0"/>
    <xf numFmtId="0" fontId="63" fillId="17" borderId="0" applyBorder="0" applyAlignment="0" applyProtection="0"/>
    <xf numFmtId="0" fontId="63" fillId="16" borderId="0" applyBorder="0" applyAlignment="0" applyProtection="0"/>
    <xf numFmtId="0" fontId="63" fillId="27" borderId="0" applyBorder="0" applyAlignment="0" applyProtection="0"/>
    <xf numFmtId="0" fontId="63" fillId="29" borderId="0" applyBorder="0" applyAlignment="0" applyProtection="0"/>
    <xf numFmtId="0" fontId="37" fillId="0" borderId="0"/>
    <xf numFmtId="0" fontId="75" fillId="0" borderId="0" applyBorder="0" applyAlignment="0" applyProtection="0"/>
    <xf numFmtId="0" fontId="72" fillId="33" borderId="0" applyBorder="0" applyAlignment="0" applyProtection="0"/>
    <xf numFmtId="0" fontId="75" fillId="34" borderId="0" applyBorder="0" applyAlignment="0" applyProtection="0"/>
    <xf numFmtId="0" fontId="40" fillId="8" borderId="0" applyNumberFormat="0" applyBorder="0" applyAlignment="0" applyProtection="0"/>
    <xf numFmtId="0" fontId="13" fillId="0" borderId="0"/>
    <xf numFmtId="0" fontId="40" fillId="11" borderId="0" applyNumberFormat="0" applyBorder="0" applyAlignment="0" applyProtection="0"/>
    <xf numFmtId="0" fontId="40" fillId="5" borderId="0" applyNumberFormat="0" applyBorder="0" applyAlignment="0" applyProtection="0"/>
    <xf numFmtId="168" fontId="60" fillId="0" borderId="0" applyBorder="0" applyProtection="0"/>
    <xf numFmtId="0" fontId="38" fillId="0" borderId="0"/>
    <xf numFmtId="0" fontId="40" fillId="3" borderId="0" applyNumberFormat="0" applyBorder="0" applyAlignment="0" applyProtection="0"/>
    <xf numFmtId="0" fontId="43" fillId="4" borderId="0" applyNumberFormat="0" applyBorder="0" applyAlignment="0" applyProtection="0"/>
    <xf numFmtId="0" fontId="44" fillId="2" borderId="4" applyNumberFormat="0" applyAlignment="0" applyProtection="0"/>
    <xf numFmtId="169" fontId="13" fillId="0" borderId="0" applyFill="0" applyBorder="0" applyAlignment="0" applyProtection="0"/>
    <xf numFmtId="170" fontId="13" fillId="0" borderId="0" applyFill="0" applyBorder="0" applyAlignment="0" applyProtection="0"/>
    <xf numFmtId="0" fontId="37" fillId="0" borderId="0"/>
    <xf numFmtId="0" fontId="76" fillId="20" borderId="0" applyBorder="0" applyAlignment="0" applyProtection="0"/>
    <xf numFmtId="0" fontId="77" fillId="0" borderId="20" applyAlignment="0" applyProtection="0"/>
    <xf numFmtId="0" fontId="78" fillId="35" borderId="0" applyBorder="0" applyAlignment="0" applyProtection="0"/>
    <xf numFmtId="0" fontId="79" fillId="0" borderId="0"/>
    <xf numFmtId="0" fontId="60" fillId="0" borderId="0"/>
    <xf numFmtId="0" fontId="60" fillId="0" borderId="0"/>
    <xf numFmtId="0" fontId="80" fillId="0" borderId="0" applyBorder="0" applyAlignment="0" applyProtection="0"/>
    <xf numFmtId="0" fontId="45" fillId="0" borderId="0" applyNumberFormat="0" applyFill="0" applyBorder="0" applyAlignment="0" applyProtection="0"/>
    <xf numFmtId="171" fontId="81" fillId="0" borderId="0"/>
    <xf numFmtId="0" fontId="82" fillId="0" borderId="0" applyBorder="0" applyAlignment="0" applyProtection="0"/>
    <xf numFmtId="0" fontId="76" fillId="20" borderId="0" applyBorder="0" applyAlignment="0" applyProtection="0"/>
    <xf numFmtId="0" fontId="83" fillId="0" borderId="0" applyBorder="0" applyAlignment="0" applyProtection="0"/>
    <xf numFmtId="0" fontId="84" fillId="0" borderId="0">
      <alignment horizontal="center"/>
    </xf>
    <xf numFmtId="0" fontId="46" fillId="0" borderId="6" applyNumberFormat="0" applyFill="0" applyAlignment="0" applyProtection="0"/>
    <xf numFmtId="172" fontId="31" fillId="0" borderId="0" applyBorder="0" applyAlignment="0" applyProtection="0"/>
    <xf numFmtId="0" fontId="64" fillId="18" borderId="17" applyAlignment="0" applyProtection="0"/>
    <xf numFmtId="0" fontId="85" fillId="0" borderId="21" applyAlignment="0" applyProtection="0"/>
    <xf numFmtId="0" fontId="48" fillId="0" borderId="7" applyNumberFormat="0" applyFill="0" applyAlignment="0" applyProtection="0"/>
    <xf numFmtId="0" fontId="49" fillId="0" borderId="8" applyNumberFormat="0" applyFill="0" applyAlignment="0" applyProtection="0"/>
    <xf numFmtId="169" fontId="13" fillId="0" borderId="0" applyFill="0" applyBorder="0" applyAlignment="0" applyProtection="0"/>
    <xf numFmtId="0" fontId="49" fillId="0" borderId="0" applyNumberFormat="0" applyFill="0" applyBorder="0" applyAlignment="0" applyProtection="0"/>
    <xf numFmtId="0" fontId="38" fillId="0" borderId="0"/>
    <xf numFmtId="0" fontId="38" fillId="0" borderId="0"/>
    <xf numFmtId="0" fontId="84" fillId="0" borderId="0">
      <alignment horizontal="center" textRotation="90"/>
    </xf>
    <xf numFmtId="0" fontId="50" fillId="12" borderId="4" applyNumberFormat="0" applyAlignment="0" applyProtection="0"/>
    <xf numFmtId="0" fontId="31" fillId="0" borderId="0"/>
    <xf numFmtId="0" fontId="67" fillId="18" borderId="18" applyAlignment="0" applyProtection="0"/>
    <xf numFmtId="0" fontId="47" fillId="0" borderId="1" applyNumberFormat="0" applyFill="0" applyAlignment="0" applyProtection="0"/>
    <xf numFmtId="0" fontId="77" fillId="0" borderId="20" applyAlignment="0" applyProtection="0"/>
    <xf numFmtId="0" fontId="66" fillId="0" borderId="0" applyBorder="0" applyAlignment="0" applyProtection="0"/>
    <xf numFmtId="0" fontId="85" fillId="0" borderId="21" applyAlignment="0" applyProtection="0"/>
    <xf numFmtId="0" fontId="86" fillId="0" borderId="22" applyAlignment="0" applyProtection="0"/>
    <xf numFmtId="0" fontId="86" fillId="0" borderId="0" applyBorder="0" applyAlignment="0" applyProtection="0"/>
    <xf numFmtId="0" fontId="63" fillId="36" borderId="0" applyBorder="0" applyAlignment="0" applyProtection="0"/>
    <xf numFmtId="0" fontId="66" fillId="0" borderId="0" applyBorder="0" applyAlignment="0" applyProtection="0"/>
    <xf numFmtId="0" fontId="38" fillId="0" borderId="0"/>
    <xf numFmtId="0" fontId="87" fillId="0" borderId="0" applyBorder="0" applyAlignment="0" applyProtection="0"/>
    <xf numFmtId="0" fontId="38" fillId="0" borderId="0"/>
    <xf numFmtId="0" fontId="71" fillId="0" borderId="0">
      <alignment horizontal="left" wrapText="1"/>
    </xf>
    <xf numFmtId="0" fontId="69" fillId="0" borderId="0" applyBorder="0" applyProtection="0"/>
    <xf numFmtId="0" fontId="62" fillId="0" borderId="0" applyBorder="0" applyProtection="0"/>
    <xf numFmtId="0" fontId="37" fillId="0" borderId="0"/>
    <xf numFmtId="0" fontId="62" fillId="0" borderId="0" applyBorder="0" applyProtection="0"/>
    <xf numFmtId="0" fontId="38" fillId="0" borderId="0"/>
    <xf numFmtId="0" fontId="37" fillId="0" borderId="0"/>
    <xf numFmtId="0" fontId="38" fillId="0" borderId="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7" fillId="0" borderId="0"/>
    <xf numFmtId="0" fontId="38" fillId="0" borderId="0"/>
    <xf numFmtId="0" fontId="38" fillId="0" borderId="0"/>
    <xf numFmtId="0" fontId="38" fillId="0" borderId="0"/>
    <xf numFmtId="0" fontId="69" fillId="0" borderId="0" applyBorder="0" applyProtection="0"/>
    <xf numFmtId="0" fontId="37" fillId="0" borderId="0"/>
    <xf numFmtId="0" fontId="38" fillId="0" borderId="0"/>
    <xf numFmtId="0" fontId="62" fillId="0" borderId="0" applyBorder="0" applyProtection="0"/>
    <xf numFmtId="0" fontId="69" fillId="0" borderId="0" applyBorder="0" applyProtection="0"/>
    <xf numFmtId="0" fontId="38" fillId="0" borderId="0"/>
    <xf numFmtId="0" fontId="38" fillId="0" borderId="0"/>
    <xf numFmtId="0" fontId="71" fillId="0" borderId="0" applyBorder="0" applyProtection="0">
      <alignment horizontal="left" wrapText="1"/>
    </xf>
    <xf numFmtId="0" fontId="69" fillId="0" borderId="0" applyBorder="0" applyProtection="0"/>
    <xf numFmtId="0" fontId="69" fillId="0" borderId="0" applyBorder="0" applyProtection="0"/>
    <xf numFmtId="0" fontId="38" fillId="0" borderId="0"/>
    <xf numFmtId="0" fontId="38" fillId="0" borderId="0"/>
    <xf numFmtId="0" fontId="38" fillId="0" borderId="0"/>
    <xf numFmtId="0" fontId="38" fillId="0" borderId="0"/>
    <xf numFmtId="0" fontId="69" fillId="0" borderId="0" applyBorder="0" applyProtection="0"/>
    <xf numFmtId="0" fontId="69" fillId="0" borderId="0" applyBorder="0" applyProtection="0"/>
    <xf numFmtId="0" fontId="38" fillId="0" borderId="0"/>
    <xf numFmtId="0" fontId="37" fillId="0" borderId="0"/>
    <xf numFmtId="0" fontId="38" fillId="0" borderId="0"/>
    <xf numFmtId="0" fontId="37" fillId="0" borderId="0"/>
    <xf numFmtId="0" fontId="69" fillId="0" borderId="0" applyBorder="0" applyProtection="0"/>
    <xf numFmtId="0" fontId="62" fillId="0" borderId="0" applyBorder="0" applyProtection="0"/>
    <xf numFmtId="0" fontId="38" fillId="0" borderId="0"/>
    <xf numFmtId="0" fontId="37" fillId="0" borderId="0"/>
    <xf numFmtId="0" fontId="68" fillId="37" borderId="23" applyAlignment="0" applyProtection="0"/>
    <xf numFmtId="0" fontId="31" fillId="0" borderId="0"/>
    <xf numFmtId="0" fontId="13" fillId="13" borderId="3" applyNumberFormat="0" applyAlignment="0" applyProtection="0"/>
    <xf numFmtId="0" fontId="88" fillId="0" borderId="0" applyBorder="0" applyProtection="0"/>
    <xf numFmtId="0" fontId="38" fillId="0" borderId="0"/>
    <xf numFmtId="173" fontId="51" fillId="0" borderId="0" applyBorder="0" applyAlignment="0" applyProtection="0"/>
    <xf numFmtId="0" fontId="38" fillId="0" borderId="0"/>
    <xf numFmtId="172" fontId="68" fillId="0" borderId="0" applyBorder="0" applyAlignment="0" applyProtection="0"/>
    <xf numFmtId="0" fontId="31" fillId="0" borderId="0"/>
    <xf numFmtId="0" fontId="31" fillId="0" borderId="0"/>
    <xf numFmtId="0" fontId="69" fillId="0" borderId="0" applyBorder="0" applyProtection="0"/>
    <xf numFmtId="0" fontId="38" fillId="0" borderId="0"/>
    <xf numFmtId="0" fontId="37" fillId="0" borderId="0"/>
    <xf numFmtId="0" fontId="37" fillId="0" borderId="0"/>
    <xf numFmtId="0" fontId="38" fillId="0" borderId="0"/>
    <xf numFmtId="0" fontId="38" fillId="0" borderId="0"/>
    <xf numFmtId="0" fontId="60" fillId="0" borderId="0"/>
    <xf numFmtId="0" fontId="60" fillId="0" borderId="0" applyBorder="0" applyProtection="0"/>
    <xf numFmtId="0" fontId="60" fillId="0" borderId="0" applyBorder="0" applyProtection="0"/>
    <xf numFmtId="0" fontId="60" fillId="0" borderId="0"/>
    <xf numFmtId="0" fontId="62" fillId="0" borderId="0" applyBorder="0" applyProtection="0"/>
    <xf numFmtId="0" fontId="68" fillId="0" borderId="0"/>
    <xf numFmtId="0" fontId="38" fillId="0" borderId="0"/>
    <xf numFmtId="0" fontId="13" fillId="0" borderId="0"/>
    <xf numFmtId="0" fontId="38" fillId="0" borderId="0"/>
    <xf numFmtId="0" fontId="38" fillId="0" borderId="0"/>
    <xf numFmtId="0" fontId="69" fillId="0" borderId="0" applyBorder="0" applyProtection="0"/>
    <xf numFmtId="0" fontId="60" fillId="0" borderId="0"/>
    <xf numFmtId="0" fontId="38" fillId="0" borderId="0"/>
    <xf numFmtId="0" fontId="38" fillId="0" borderId="0"/>
    <xf numFmtId="0" fontId="38" fillId="0" borderId="0"/>
    <xf numFmtId="0" fontId="38" fillId="0" borderId="0"/>
    <xf numFmtId="0" fontId="69" fillId="0" borderId="0" applyBorder="0" applyProtection="0"/>
    <xf numFmtId="0" fontId="38" fillId="0" borderId="0"/>
    <xf numFmtId="0" fontId="71" fillId="0" borderId="0">
      <alignment horizontal="left" wrapText="1"/>
    </xf>
    <xf numFmtId="0" fontId="71" fillId="0" borderId="0" applyBorder="0" applyProtection="0">
      <alignment horizontal="left" wrapText="1"/>
    </xf>
    <xf numFmtId="0" fontId="71" fillId="0" borderId="0">
      <alignment horizontal="left" wrapText="1"/>
    </xf>
    <xf numFmtId="0" fontId="71" fillId="0" borderId="0" applyBorder="0" applyProtection="0">
      <alignment horizontal="left" wrapText="1"/>
    </xf>
    <xf numFmtId="0" fontId="71" fillId="0" borderId="0">
      <alignment horizontal="left" wrapText="1"/>
    </xf>
    <xf numFmtId="0" fontId="71" fillId="0" borderId="0" applyBorder="0" applyProtection="0">
      <alignment horizontal="left" wrapText="1"/>
    </xf>
    <xf numFmtId="0" fontId="71" fillId="0" borderId="0" applyBorder="0" applyProtection="0">
      <alignment horizontal="left" wrapText="1"/>
    </xf>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53" fillId="0" borderId="0" applyBorder="0" applyProtection="0"/>
    <xf numFmtId="0" fontId="38" fillId="0" borderId="0"/>
    <xf numFmtId="0" fontId="69" fillId="0" borderId="0" applyBorder="0" applyProtection="0"/>
    <xf numFmtId="0" fontId="38" fillId="0" borderId="0"/>
    <xf numFmtId="0" fontId="38" fillId="0" borderId="0"/>
    <xf numFmtId="0" fontId="69" fillId="0" borderId="0" applyBorder="0" applyProtection="0"/>
    <xf numFmtId="0" fontId="38" fillId="0" borderId="0"/>
    <xf numFmtId="0" fontId="38" fillId="0" borderId="0"/>
    <xf numFmtId="0" fontId="69" fillId="0" borderId="0" applyBorder="0" applyProtection="0"/>
    <xf numFmtId="164" fontId="13" fillId="0" borderId="0" applyFill="0" applyBorder="0" applyAlignment="0" applyProtection="0"/>
    <xf numFmtId="0" fontId="69" fillId="0" borderId="0" applyBorder="0" applyProtection="0"/>
    <xf numFmtId="0" fontId="38" fillId="0" borderId="0"/>
    <xf numFmtId="0" fontId="69" fillId="0" borderId="0" applyBorder="0" applyProtection="0"/>
    <xf numFmtId="0" fontId="52" fillId="0" borderId="0"/>
    <xf numFmtId="0" fontId="73" fillId="32" borderId="0" applyBorder="0" applyAlignment="0" applyProtection="0"/>
    <xf numFmtId="0" fontId="60" fillId="0" borderId="0"/>
    <xf numFmtId="0" fontId="89" fillId="0" borderId="0" applyBorder="0" applyProtection="0"/>
    <xf numFmtId="0" fontId="39" fillId="0" borderId="0"/>
    <xf numFmtId="0" fontId="62" fillId="0" borderId="0" applyBorder="0" applyProtection="0"/>
    <xf numFmtId="0" fontId="39" fillId="0" borderId="0"/>
    <xf numFmtId="0" fontId="89" fillId="0" borderId="0" applyBorder="0" applyProtection="0"/>
    <xf numFmtId="167" fontId="31" fillId="0" borderId="0" applyBorder="0" applyAlignment="0" applyProtection="0"/>
    <xf numFmtId="0" fontId="31" fillId="37" borderId="23" applyAlignment="0" applyProtection="0"/>
    <xf numFmtId="0" fontId="65" fillId="0" borderId="0" applyBorder="0" applyAlignment="0" applyProtection="0"/>
    <xf numFmtId="0" fontId="80" fillId="0" borderId="0" applyBorder="0" applyAlignment="0" applyProtection="0"/>
    <xf numFmtId="0" fontId="63" fillId="38" borderId="0" applyBorder="0" applyAlignment="0" applyProtection="0"/>
    <xf numFmtId="0" fontId="63" fillId="16" borderId="0" applyBorder="0" applyAlignment="0" applyProtection="0"/>
    <xf numFmtId="0" fontId="63" fillId="27" borderId="0" applyBorder="0" applyAlignment="0" applyProtection="0"/>
    <xf numFmtId="166" fontId="68" fillId="0" borderId="0" applyBorder="0" applyAlignment="0" applyProtection="0"/>
    <xf numFmtId="0" fontId="90" fillId="39" borderId="24" applyAlignment="0" applyProtection="0"/>
    <xf numFmtId="0" fontId="81" fillId="0" borderId="0"/>
    <xf numFmtId="0" fontId="74" fillId="25" borderId="0" applyBorder="0" applyAlignment="0" applyProtection="0"/>
    <xf numFmtId="174" fontId="51" fillId="0" borderId="0" applyBorder="0" applyAlignment="0" applyProtection="0"/>
    <xf numFmtId="169" fontId="13" fillId="0" borderId="0" applyFill="0" applyBorder="0" applyAlignment="0" applyProtection="0"/>
    <xf numFmtId="169" fontId="13" fillId="0" borderId="0" applyFill="0" applyBorder="0" applyAlignment="0" applyProtection="0"/>
    <xf numFmtId="0" fontId="91" fillId="26" borderId="17" applyAlignment="0" applyProtection="0"/>
  </cellStyleXfs>
  <cellXfs count="830">
    <xf numFmtId="0" fontId="0" fillId="0" borderId="0" xfId="0"/>
    <xf numFmtId="0" fontId="1" fillId="0" borderId="0" xfId="0" applyFont="1" applyFill="1"/>
    <xf numFmtId="0" fontId="2" fillId="0" borderId="0" xfId="0" applyFont="1" applyFill="1" applyAlignment="1" applyProtection="1">
      <alignment horizontal="center" vertical="top"/>
    </xf>
    <xf numFmtId="0" fontId="3" fillId="0" borderId="0" xfId="0" applyFont="1" applyFill="1" applyAlignment="1" applyProtection="1">
      <alignment wrapText="1"/>
    </xf>
    <xf numFmtId="0" fontId="3" fillId="0" borderId="0" xfId="0" applyFont="1" applyFill="1" applyProtection="1"/>
    <xf numFmtId="0" fontId="4" fillId="0" borderId="0" xfId="0" applyFont="1" applyFill="1" applyAlignment="1" applyProtection="1">
      <alignment horizontal="center"/>
    </xf>
    <xf numFmtId="175" fontId="3" fillId="0" borderId="0" xfId="0" applyNumberFormat="1" applyFont="1" applyFill="1" applyAlignment="1" applyProtection="1">
      <alignment horizontal="right"/>
      <protection locked="0"/>
    </xf>
    <xf numFmtId="175" fontId="3" fillId="0" borderId="0" xfId="0" applyNumberFormat="1" applyFont="1" applyFill="1" applyAlignment="1" applyProtection="1">
      <alignment horizontal="right"/>
    </xf>
    <xf numFmtId="0" fontId="3" fillId="0" borderId="0" xfId="0" applyFont="1" applyFill="1"/>
    <xf numFmtId="0" fontId="2" fillId="0" borderId="0" xfId="12" applyFont="1" applyFill="1" applyAlignment="1" applyProtection="1">
      <alignment horizontal="center" vertical="top"/>
    </xf>
    <xf numFmtId="0" fontId="1" fillId="0" borderId="0" xfId="0" applyFont="1" applyFill="1" applyAlignment="1" applyProtection="1">
      <alignment wrapText="1"/>
    </xf>
    <xf numFmtId="0" fontId="1" fillId="0" borderId="0" xfId="0" applyFont="1" applyFill="1" applyProtection="1"/>
    <xf numFmtId="175" fontId="1" fillId="0" borderId="0" xfId="0" applyNumberFormat="1" applyFont="1" applyFill="1" applyAlignment="1" applyProtection="1">
      <alignment horizontal="right"/>
      <protection locked="0"/>
    </xf>
    <xf numFmtId="175" fontId="1" fillId="0" borderId="0" xfId="0" applyNumberFormat="1" applyFont="1" applyFill="1" applyAlignment="1" applyProtection="1">
      <alignment horizontal="right"/>
    </xf>
    <xf numFmtId="0" fontId="5" fillId="0" borderId="0" xfId="49" applyFont="1" applyBorder="1" applyAlignment="1" applyProtection="1">
      <alignment horizontal="center" vertical="top" wrapText="1"/>
    </xf>
    <xf numFmtId="0" fontId="6" fillId="0" borderId="0" xfId="49" applyFont="1" applyBorder="1" applyAlignment="1" applyProtection="1">
      <alignment horizontal="justify" vertical="center" wrapText="1"/>
    </xf>
    <xf numFmtId="49" fontId="2" fillId="0" borderId="0" xfId="12" applyNumberFormat="1" applyFont="1" applyAlignment="1" applyProtection="1">
      <alignment horizontal="center" vertical="top"/>
    </xf>
    <xf numFmtId="0" fontId="7" fillId="0" borderId="0" xfId="82" applyNumberFormat="1" applyFont="1" applyAlignment="1" applyProtection="1">
      <alignment wrapText="1"/>
    </xf>
    <xf numFmtId="0" fontId="7" fillId="0" borderId="0" xfId="82" applyFont="1" applyFill="1" applyProtection="1"/>
    <xf numFmtId="0" fontId="4" fillId="0" borderId="0" xfId="82" applyNumberFormat="1" applyFont="1" applyFill="1" applyBorder="1" applyAlignment="1" applyProtection="1">
      <alignment horizontal="center"/>
    </xf>
    <xf numFmtId="0" fontId="4" fillId="0" borderId="0" xfId="82" applyFont="1" applyFill="1" applyBorder="1" applyAlignment="1" applyProtection="1">
      <alignment horizontal="center"/>
    </xf>
    <xf numFmtId="175" fontId="0" fillId="0" borderId="0" xfId="0" applyNumberFormat="1" applyAlignment="1" applyProtection="1">
      <alignment horizontal="right"/>
      <protection locked="0"/>
    </xf>
    <xf numFmtId="175" fontId="0" fillId="0" borderId="0" xfId="0" applyNumberFormat="1" applyAlignment="1" applyProtection="1">
      <alignment horizontal="right"/>
    </xf>
    <xf numFmtId="0" fontId="4" fillId="0" borderId="0" xfId="82" applyNumberFormat="1" applyFont="1" applyAlignment="1" applyProtection="1">
      <alignment horizontal="justify" wrapText="1"/>
    </xf>
    <xf numFmtId="4" fontId="4" fillId="0" borderId="0" xfId="0" applyNumberFormat="1" applyFont="1" applyAlignment="1" applyProtection="1">
      <alignment horizontal="right" wrapText="1"/>
    </xf>
    <xf numFmtId="0" fontId="8" fillId="0" borderId="0" xfId="0" applyFont="1" applyAlignment="1" applyProtection="1">
      <alignment horizontal="justify" vertical="top" wrapText="1"/>
    </xf>
    <xf numFmtId="0" fontId="5" fillId="0" borderId="0" xfId="0" applyFont="1" applyAlignment="1" applyProtection="1">
      <alignment horizontal="justify" vertical="top" wrapText="1"/>
    </xf>
    <xf numFmtId="0" fontId="8" fillId="0" borderId="0" xfId="0" applyFont="1" applyAlignment="1" applyProtection="1">
      <alignment horizontal="justify" vertical="center" wrapText="1"/>
    </xf>
    <xf numFmtId="0" fontId="9" fillId="0" borderId="0" xfId="82" applyNumberFormat="1" applyFont="1" applyAlignment="1" applyProtection="1">
      <alignment wrapText="1"/>
    </xf>
    <xf numFmtId="0" fontId="9" fillId="0" borderId="0" xfId="82" applyNumberFormat="1" applyFont="1" applyAlignment="1" applyProtection="1">
      <alignment horizontal="justify" vertical="top" wrapText="1"/>
    </xf>
    <xf numFmtId="0" fontId="4" fillId="0" borderId="0" xfId="82" applyNumberFormat="1" applyFont="1" applyAlignment="1" applyProtection="1">
      <alignment horizontal="justify" vertical="top" wrapText="1"/>
    </xf>
    <xf numFmtId="0" fontId="5" fillId="0" borderId="0" xfId="0" applyFont="1" applyAlignment="1" applyProtection="1">
      <alignment horizontal="justify" vertical="center" wrapText="1"/>
    </xf>
    <xf numFmtId="0" fontId="8" fillId="0" borderId="0" xfId="215" applyFont="1" applyAlignment="1" applyProtection="1">
      <alignment horizontal="justify" vertical="center" wrapText="1" readingOrder="1"/>
    </xf>
    <xf numFmtId="0" fontId="8" fillId="0" borderId="0" xfId="0" applyFont="1" applyAlignment="1" applyProtection="1">
      <alignment horizontal="justify" vertical="center"/>
    </xf>
    <xf numFmtId="49" fontId="5" fillId="0" borderId="0" xfId="107" applyNumberFormat="1" applyFont="1" applyAlignment="1" applyProtection="1">
      <alignment horizontal="center" vertical="top"/>
    </xf>
    <xf numFmtId="0" fontId="10" fillId="0" borderId="0" xfId="107" applyFont="1" applyAlignment="1" applyProtection="1">
      <alignment horizontal="justify" vertical="center" wrapText="1"/>
    </xf>
    <xf numFmtId="0" fontId="10" fillId="0" borderId="0" xfId="107" applyFont="1" applyAlignment="1" applyProtection="1"/>
    <xf numFmtId="0" fontId="10" fillId="0" borderId="0" xfId="107" applyFont="1" applyAlignment="1" applyProtection="1">
      <alignment horizontal="center"/>
    </xf>
    <xf numFmtId="4" fontId="10" fillId="0" borderId="0" xfId="107" applyNumberFormat="1" applyFont="1" applyAlignment="1" applyProtection="1">
      <alignment horizontal="right"/>
      <protection locked="0"/>
    </xf>
    <xf numFmtId="0" fontId="8" fillId="0" borderId="0" xfId="107" applyFont="1" applyAlignment="1" applyProtection="1">
      <alignment horizontal="justify" vertical="center" wrapText="1"/>
    </xf>
    <xf numFmtId="0" fontId="0" fillId="0" borderId="0" xfId="107" applyFont="1" applyAlignment="1" applyProtection="1"/>
    <xf numFmtId="0" fontId="8" fillId="0" borderId="0" xfId="107" applyFont="1" applyAlignment="1" applyProtection="1">
      <alignment horizontal="center"/>
    </xf>
    <xf numFmtId="4" fontId="8" fillId="0" borderId="0" xfId="107" applyNumberFormat="1" applyFont="1" applyAlignment="1" applyProtection="1">
      <alignment horizontal="right"/>
      <protection locked="0"/>
    </xf>
    <xf numFmtId="0" fontId="11" fillId="0" borderId="0" xfId="49" applyFont="1" applyBorder="1" applyAlignment="1" applyProtection="1">
      <alignment horizontal="justify" vertical="center" wrapText="1"/>
    </xf>
    <xf numFmtId="0" fontId="8" fillId="0" borderId="0" xfId="0" applyFont="1" applyProtection="1"/>
    <xf numFmtId="0" fontId="8" fillId="0" borderId="0" xfId="107" applyFont="1" applyAlignment="1" applyProtection="1">
      <alignment horizontal="center" wrapText="1"/>
    </xf>
    <xf numFmtId="4" fontId="8" fillId="0" borderId="0" xfId="107" applyNumberFormat="1" applyFont="1" applyAlignment="1" applyProtection="1">
      <alignment horizontal="right" wrapText="1"/>
      <protection locked="0"/>
    </xf>
    <xf numFmtId="0" fontId="8" fillId="0" borderId="0" xfId="203" applyFont="1" applyAlignment="1" applyProtection="1">
      <alignment horizontal="center"/>
    </xf>
    <xf numFmtId="49" fontId="2" fillId="0" borderId="0" xfId="0" applyNumberFormat="1" applyFont="1" applyAlignment="1" applyProtection="1">
      <alignment horizontal="center" vertical="top"/>
    </xf>
    <xf numFmtId="0" fontId="7" fillId="0" borderId="0" xfId="0" applyFont="1" applyAlignment="1" applyProtection="1">
      <alignment horizontal="justify" vertical="center" wrapText="1"/>
    </xf>
    <xf numFmtId="0" fontId="3" fillId="0" borderId="0" xfId="0" applyFont="1" applyProtection="1"/>
    <xf numFmtId="0" fontId="4" fillId="0" borderId="0" xfId="0" applyFont="1" applyAlignment="1" applyProtection="1">
      <alignment horizontal="center" wrapText="1"/>
    </xf>
    <xf numFmtId="4" fontId="4" fillId="0" borderId="0" xfId="0" applyNumberFormat="1" applyFont="1" applyAlignment="1" applyProtection="1">
      <alignment horizontal="right" wrapText="1"/>
      <protection locked="0"/>
    </xf>
    <xf numFmtId="0" fontId="4" fillId="0" borderId="0" xfId="0" applyFont="1" applyAlignment="1" applyProtection="1">
      <alignment horizontal="justify" vertical="center"/>
    </xf>
    <xf numFmtId="0" fontId="9" fillId="0" borderId="0" xfId="0" applyFont="1" applyAlignment="1" applyProtection="1">
      <alignment horizontal="justify" vertical="center" wrapText="1"/>
    </xf>
    <xf numFmtId="0" fontId="4" fillId="0" borderId="0" xfId="0" applyFont="1" applyAlignment="1" applyProtection="1">
      <alignment horizontal="left" vertical="center"/>
    </xf>
    <xf numFmtId="0" fontId="12" fillId="0" borderId="0" xfId="0" applyFont="1" applyProtection="1"/>
    <xf numFmtId="0" fontId="7" fillId="0" borderId="0" xfId="0" applyFont="1" applyFill="1" applyAlignment="1" applyProtection="1">
      <alignment horizontal="justify" vertical="top" wrapText="1"/>
    </xf>
    <xf numFmtId="0" fontId="4" fillId="0" borderId="0" xfId="0" applyNumberFormat="1" applyFont="1" applyFill="1" applyAlignment="1" applyProtection="1">
      <alignment horizontal="center" wrapText="1"/>
    </xf>
    <xf numFmtId="0" fontId="4" fillId="0" borderId="0" xfId="0" applyFont="1" applyFill="1" applyAlignment="1" applyProtection="1">
      <alignment horizontal="center" wrapText="1"/>
    </xf>
    <xf numFmtId="175" fontId="4" fillId="0" borderId="0" xfId="0" applyNumberFormat="1" applyFont="1" applyFill="1" applyAlignment="1" applyProtection="1">
      <alignment horizontal="right" wrapText="1"/>
      <protection locked="0"/>
    </xf>
    <xf numFmtId="0" fontId="4" fillId="0" borderId="0" xfId="0" applyFont="1" applyFill="1" applyAlignment="1" applyProtection="1">
      <alignment horizontal="justify" vertical="top" wrapText="1"/>
    </xf>
    <xf numFmtId="0" fontId="9" fillId="0" borderId="0" xfId="0" applyFont="1" applyFill="1" applyAlignment="1" applyProtection="1">
      <alignment horizontal="justify" vertical="top" wrapText="1"/>
    </xf>
    <xf numFmtId="0" fontId="2" fillId="0" borderId="0" xfId="203" applyFont="1" applyAlignment="1" applyProtection="1">
      <alignment horizontal="center" vertical="top"/>
    </xf>
    <xf numFmtId="0" fontId="7" fillId="0" borderId="0" xfId="203" applyFont="1" applyAlignment="1" applyProtection="1">
      <alignment horizontal="justify" vertical="top" wrapText="1"/>
    </xf>
    <xf numFmtId="0" fontId="3" fillId="0" borderId="0" xfId="203" applyFont="1" applyProtection="1"/>
    <xf numFmtId="0" fontId="4" fillId="0" borderId="0" xfId="203" applyFont="1" applyAlignment="1" applyProtection="1">
      <alignment horizontal="center" wrapText="1"/>
    </xf>
    <xf numFmtId="4" fontId="4" fillId="0" borderId="0" xfId="203" applyNumberFormat="1" applyFont="1" applyAlignment="1" applyProtection="1">
      <alignment horizontal="center" wrapText="1"/>
      <protection locked="0"/>
    </xf>
    <xf numFmtId="0" fontId="4" fillId="0" borderId="0" xfId="203" applyFont="1" applyAlignment="1" applyProtection="1">
      <alignment horizontal="justify" vertical="top" wrapText="1"/>
    </xf>
    <xf numFmtId="0" fontId="9" fillId="0" borderId="0" xfId="203" applyFont="1" applyAlignment="1" applyProtection="1">
      <alignment horizontal="justify" vertical="top" wrapText="1"/>
    </xf>
    <xf numFmtId="0" fontId="60" fillId="0" borderId="0" xfId="107" applyProtection="1"/>
    <xf numFmtId="0" fontId="8" fillId="0" borderId="0" xfId="0" applyFont="1" applyAlignment="1" applyProtection="1">
      <alignment horizontal="center"/>
    </xf>
    <xf numFmtId="49" fontId="2" fillId="0" borderId="0" xfId="82" applyNumberFormat="1" applyFont="1" applyAlignment="1" applyProtection="1">
      <alignment horizontal="center" vertical="top"/>
    </xf>
    <xf numFmtId="0" fontId="7" fillId="0" borderId="0" xfId="82" applyFont="1" applyAlignment="1" applyProtection="1">
      <alignment horizontal="justify" vertical="center" wrapText="1"/>
    </xf>
    <xf numFmtId="0" fontId="3" fillId="0" borderId="0" xfId="82" applyFont="1" applyProtection="1"/>
    <xf numFmtId="0" fontId="4" fillId="0" borderId="0" xfId="82" applyFont="1" applyAlignment="1" applyProtection="1">
      <alignment horizontal="center" wrapText="1"/>
    </xf>
    <xf numFmtId="4" fontId="4" fillId="0" borderId="0" xfId="82" applyNumberFormat="1" applyFont="1" applyAlignment="1" applyProtection="1">
      <alignment horizontal="right" wrapText="1"/>
      <protection locked="0"/>
    </xf>
    <xf numFmtId="0" fontId="4" fillId="0" borderId="0" xfId="82" applyFont="1" applyAlignment="1" applyProtection="1">
      <alignment horizontal="justify" vertical="center" wrapText="1"/>
    </xf>
    <xf numFmtId="0" fontId="5" fillId="0" borderId="0" xfId="203" applyFont="1" applyAlignment="1" applyProtection="1">
      <alignment horizontal="center" vertical="top"/>
    </xf>
    <xf numFmtId="0" fontId="10" fillId="0" borderId="0" xfId="203" applyFont="1" applyAlignment="1" applyProtection="1">
      <alignment horizontal="justify" vertical="center" wrapText="1"/>
    </xf>
    <xf numFmtId="0" fontId="0" fillId="0" borderId="0" xfId="203" applyFont="1" applyProtection="1"/>
    <xf numFmtId="0" fontId="8" fillId="0" borderId="0" xfId="203" applyFont="1" applyAlignment="1" applyProtection="1">
      <alignment horizontal="center" wrapText="1"/>
    </xf>
    <xf numFmtId="4" fontId="8" fillId="0" borderId="0" xfId="203" applyNumberFormat="1" applyFont="1" applyAlignment="1" applyProtection="1">
      <alignment wrapText="1"/>
      <protection locked="0"/>
    </xf>
    <xf numFmtId="0" fontId="8" fillId="0" borderId="0" xfId="108" applyFont="1" applyAlignment="1" applyProtection="1">
      <alignment horizontal="justify" vertical="center" wrapText="1"/>
    </xf>
    <xf numFmtId="0" fontId="8" fillId="0" borderId="0" xfId="203" applyFont="1" applyAlignment="1" applyProtection="1">
      <alignment horizontal="justify" vertical="center" wrapText="1"/>
    </xf>
    <xf numFmtId="4" fontId="4" fillId="0" borderId="0" xfId="203" applyNumberFormat="1" applyFont="1" applyAlignment="1" applyProtection="1">
      <alignment wrapText="1"/>
      <protection locked="0"/>
    </xf>
    <xf numFmtId="0" fontId="5" fillId="0" borderId="0" xfId="249" applyFont="1" applyBorder="1" applyAlignment="1" applyProtection="1">
      <alignment horizontal="center" vertical="top"/>
    </xf>
    <xf numFmtId="0" fontId="10" fillId="0" borderId="0" xfId="203" applyFont="1" applyAlignment="1" applyProtection="1">
      <alignment horizontal="justify" vertical="center"/>
    </xf>
    <xf numFmtId="0" fontId="10" fillId="0" borderId="0" xfId="203" applyFont="1" applyAlignment="1" applyProtection="1">
      <alignment horizontal="justify" vertical="top"/>
    </xf>
    <xf numFmtId="0" fontId="10" fillId="0" borderId="0" xfId="203" applyFont="1" applyAlignment="1" applyProtection="1">
      <alignment horizontal="center"/>
    </xf>
    <xf numFmtId="4" fontId="8" fillId="0" borderId="0" xfId="106" applyNumberFormat="1" applyFont="1" applyBorder="1" applyAlignment="1" applyProtection="1">
      <alignment horizontal="right" wrapText="1"/>
      <protection locked="0"/>
    </xf>
    <xf numFmtId="0" fontId="8" fillId="0" borderId="0" xfId="203" applyFont="1" applyAlignment="1" applyProtection="1">
      <alignment horizontal="justify" vertical="top" wrapText="1"/>
    </xf>
    <xf numFmtId="0" fontId="8" fillId="0" borderId="0" xfId="190" applyFont="1" applyBorder="1" applyAlignment="1" applyProtection="1">
      <alignment horizontal="center"/>
    </xf>
    <xf numFmtId="0" fontId="4" fillId="0" borderId="0" xfId="190" applyFont="1" applyBorder="1" applyAlignment="1" applyProtection="1">
      <alignment horizontal="center"/>
    </xf>
    <xf numFmtId="0" fontId="11" fillId="0" borderId="0" xfId="203" applyFont="1" applyAlignment="1" applyProtection="1">
      <alignment horizontal="justify" vertical="center" wrapText="1"/>
    </xf>
    <xf numFmtId="0" fontId="11" fillId="0" borderId="0" xfId="203" applyFont="1" applyAlignment="1" applyProtection="1">
      <alignment horizontal="justify" vertical="top" wrapText="1"/>
    </xf>
    <xf numFmtId="0" fontId="8" fillId="0" borderId="0" xfId="203" applyFont="1" applyAlignment="1" applyProtection="1">
      <alignment vertical="top" wrapText="1"/>
    </xf>
    <xf numFmtId="14" fontId="5" fillId="0" borderId="0" xfId="249" applyNumberFormat="1" applyFont="1" applyBorder="1" applyAlignment="1" applyProtection="1">
      <alignment horizontal="center" vertical="top"/>
    </xf>
    <xf numFmtId="0" fontId="10" fillId="0" borderId="0" xfId="203" applyFont="1" applyAlignment="1" applyProtection="1">
      <alignment horizontal="justify"/>
    </xf>
    <xf numFmtId="0" fontId="8" fillId="0" borderId="0" xfId="49" applyFont="1" applyBorder="1" applyAlignment="1" applyProtection="1">
      <alignment horizontal="justify" vertical="center" wrapText="1"/>
    </xf>
    <xf numFmtId="0" fontId="0" fillId="0" borderId="0" xfId="49" applyFont="1" applyBorder="1" applyAlignment="1" applyProtection="1"/>
    <xf numFmtId="0" fontId="8" fillId="0" borderId="0" xfId="49" applyFont="1" applyBorder="1" applyAlignment="1" applyProtection="1">
      <alignment horizontal="center" wrapText="1"/>
    </xf>
    <xf numFmtId="4" fontId="8" fillId="0" borderId="0" xfId="49" applyNumberFormat="1" applyFont="1" applyBorder="1" applyAlignment="1" applyProtection="1">
      <alignment horizontal="right" wrapText="1"/>
      <protection locked="0"/>
    </xf>
    <xf numFmtId="0" fontId="75" fillId="0" borderId="0" xfId="203" applyFont="1" applyAlignment="1" applyProtection="1">
      <alignment horizontal="center" vertical="top"/>
    </xf>
    <xf numFmtId="0" fontId="68" fillId="0" borderId="0" xfId="203" applyProtection="1"/>
    <xf numFmtId="0" fontId="5" fillId="0" borderId="0" xfId="49" applyFont="1" applyBorder="1" applyAlignment="1" applyProtection="1">
      <alignment horizontal="center" vertical="top"/>
    </xf>
    <xf numFmtId="0" fontId="4" fillId="0" borderId="0" xfId="0" applyFont="1" applyFill="1" applyBorder="1" applyAlignment="1" applyProtection="1">
      <alignment horizontal="center"/>
    </xf>
    <xf numFmtId="0" fontId="9" fillId="0" borderId="0" xfId="106" applyFont="1" applyAlignment="1" applyProtection="1">
      <alignment horizontal="justify" vertical="center" wrapText="1"/>
    </xf>
    <xf numFmtId="0" fontId="12" fillId="0" borderId="0" xfId="0" applyFont="1" applyFill="1" applyProtection="1"/>
    <xf numFmtId="175" fontId="12" fillId="0" borderId="0" xfId="0" applyNumberFormat="1" applyFont="1" applyFill="1" applyAlignment="1" applyProtection="1">
      <alignment horizontal="right"/>
      <protection locked="0"/>
    </xf>
    <xf numFmtId="0" fontId="4" fillId="0" borderId="0" xfId="106" applyFont="1" applyAlignment="1" applyProtection="1">
      <alignment horizontal="justify" vertical="center" wrapText="1"/>
    </xf>
    <xf numFmtId="0" fontId="7" fillId="0" borderId="0" xfId="12" applyFont="1" applyAlignment="1" applyProtection="1">
      <alignment horizontal="justify" vertical="center" wrapText="1"/>
    </xf>
    <xf numFmtId="0" fontId="3" fillId="0" borderId="0" xfId="106" applyFont="1" applyProtection="1"/>
    <xf numFmtId="0" fontId="4" fillId="0" borderId="0" xfId="106" applyFont="1" applyAlignment="1" applyProtection="1">
      <alignment horizontal="center" wrapText="1"/>
    </xf>
    <xf numFmtId="4" fontId="4" fillId="0" borderId="0" xfId="106" applyNumberFormat="1" applyFont="1" applyAlignment="1" applyProtection="1">
      <alignment horizontal="right" wrapText="1"/>
      <protection locked="0"/>
    </xf>
    <xf numFmtId="4" fontId="4" fillId="0" borderId="0" xfId="0" applyNumberFormat="1" applyFont="1" applyAlignment="1" applyProtection="1">
      <alignment horizontal="right"/>
    </xf>
    <xf numFmtId="0" fontId="2" fillId="0" borderId="0" xfId="106" applyFont="1" applyAlignment="1" applyProtection="1">
      <alignment horizontal="center" vertical="top"/>
    </xf>
    <xf numFmtId="0" fontId="4" fillId="0" borderId="0" xfId="12" applyFont="1" applyAlignment="1" applyProtection="1">
      <alignment horizontal="justify" vertical="top" wrapText="1"/>
    </xf>
    <xf numFmtId="0" fontId="4" fillId="0" borderId="0" xfId="12" applyFont="1" applyAlignment="1" applyProtection="1">
      <alignment horizontal="justify" vertical="center" wrapText="1"/>
    </xf>
    <xf numFmtId="0" fontId="7" fillId="0" borderId="0" xfId="12" applyFont="1" applyAlignment="1" applyProtection="1">
      <alignment horizontal="justify" vertical="top" wrapText="1"/>
    </xf>
    <xf numFmtId="0" fontId="4" fillId="0" borderId="0" xfId="0" applyFont="1" applyAlignment="1" applyProtection="1">
      <alignment horizontal="justify" vertical="center" wrapText="1"/>
    </xf>
    <xf numFmtId="0" fontId="4" fillId="0" borderId="0" xfId="0" applyFont="1" applyAlignment="1" applyProtection="1">
      <alignment horizontal="justify" vertical="top" wrapText="1"/>
    </xf>
    <xf numFmtId="0" fontId="7" fillId="0" borderId="0" xfId="203" applyFont="1" applyAlignment="1" applyProtection="1">
      <alignment horizontal="justify" vertical="center" wrapText="1"/>
    </xf>
    <xf numFmtId="4" fontId="4" fillId="0" borderId="0" xfId="203" applyNumberFormat="1" applyFont="1" applyAlignment="1" applyProtection="1">
      <alignment horizontal="right" wrapText="1"/>
      <protection locked="0"/>
    </xf>
    <xf numFmtId="0" fontId="4" fillId="0" borderId="0" xfId="203" applyFont="1" applyAlignment="1" applyProtection="1">
      <alignment horizontal="justify" vertical="center" wrapText="1"/>
    </xf>
    <xf numFmtId="0" fontId="9" fillId="0" borderId="0" xfId="203" applyFont="1" applyAlignment="1" applyProtection="1">
      <alignment horizontal="justify" vertical="center" wrapText="1"/>
    </xf>
    <xf numFmtId="0" fontId="75" fillId="0" borderId="9" xfId="203" applyFont="1" applyBorder="1" applyAlignment="1" applyProtection="1">
      <alignment horizontal="center" vertical="top"/>
    </xf>
    <xf numFmtId="0" fontId="10" fillId="0" borderId="9" xfId="49" applyFont="1" applyBorder="1" applyAlignment="1" applyProtection="1">
      <alignment horizontal="justify" vertical="center"/>
    </xf>
    <xf numFmtId="0" fontId="10" fillId="0" borderId="9" xfId="49" applyFont="1" applyBorder="1" applyAlignment="1" applyProtection="1">
      <alignment horizontal="left" vertical="top"/>
    </xf>
    <xf numFmtId="0" fontId="11" fillId="0" borderId="9" xfId="49" applyFont="1" applyBorder="1" applyAlignment="1" applyProtection="1">
      <alignment horizontal="center" wrapText="1"/>
    </xf>
    <xf numFmtId="0" fontId="0" fillId="0" borderId="9" xfId="49" applyFont="1" applyBorder="1" applyAlignment="1" applyProtection="1">
      <alignment horizontal="center"/>
    </xf>
    <xf numFmtId="4" fontId="0" fillId="0" borderId="9" xfId="49" applyNumberFormat="1" applyFont="1" applyBorder="1" applyAlignment="1" applyProtection="1">
      <alignment horizontal="right"/>
      <protection locked="0"/>
    </xf>
    <xf numFmtId="4" fontId="4" fillId="0" borderId="9" xfId="0" applyNumberFormat="1" applyFont="1" applyBorder="1" applyAlignment="1" applyProtection="1">
      <alignment horizontal="right" wrapText="1"/>
    </xf>
    <xf numFmtId="0" fontId="8" fillId="0" borderId="0" xfId="253" applyFont="1" applyBorder="1" applyAlignment="1" applyProtection="1">
      <alignment horizontal="justify" vertical="center" wrapText="1"/>
    </xf>
    <xf numFmtId="0" fontId="8" fillId="0" borderId="0" xfId="253" applyFont="1" applyBorder="1" applyAlignment="1" applyProtection="1">
      <alignment vertical="top"/>
    </xf>
    <xf numFmtId="0" fontId="68" fillId="0" borderId="0" xfId="203" applyProtection="1">
      <protection locked="0"/>
    </xf>
    <xf numFmtId="0" fontId="5" fillId="0" borderId="10" xfId="249" applyFont="1" applyBorder="1" applyAlignment="1" applyProtection="1">
      <alignment horizontal="center" vertical="top"/>
    </xf>
    <xf numFmtId="0" fontId="10" fillId="0" borderId="10" xfId="249" applyFont="1" applyBorder="1" applyAlignment="1" applyProtection="1">
      <alignment horizontal="justify" vertical="center"/>
    </xf>
    <xf numFmtId="0" fontId="6" fillId="0" borderId="10" xfId="49" applyFont="1" applyBorder="1" applyAlignment="1" applyProtection="1">
      <alignment vertical="top"/>
    </xf>
    <xf numFmtId="0" fontId="6" fillId="0" borderId="10" xfId="49" applyFont="1" applyBorder="1" applyAlignment="1" applyProtection="1">
      <alignment horizontal="center" wrapText="1"/>
    </xf>
    <xf numFmtId="0" fontId="6" fillId="0" borderId="10" xfId="49" applyFont="1" applyBorder="1" applyAlignment="1" applyProtection="1">
      <alignment horizontal="center"/>
    </xf>
    <xf numFmtId="4" fontId="6" fillId="0" borderId="10" xfId="49" applyNumberFormat="1" applyFont="1" applyBorder="1" applyAlignment="1" applyProtection="1">
      <alignment horizontal="right"/>
      <protection locked="0"/>
    </xf>
    <xf numFmtId="4" fontId="6" fillId="0" borderId="10" xfId="49" applyNumberFormat="1" applyFont="1" applyBorder="1" applyAlignment="1" applyProtection="1">
      <alignment horizontal="right"/>
    </xf>
    <xf numFmtId="0" fontId="2" fillId="0" borderId="0" xfId="78" applyFont="1" applyBorder="1" applyAlignment="1" applyProtection="1">
      <alignment horizontal="center" vertical="top"/>
    </xf>
    <xf numFmtId="0" fontId="7" fillId="0" borderId="0" xfId="78" applyFont="1" applyBorder="1" applyAlignment="1" applyProtection="1">
      <alignment horizontal="justify" vertical="center" wrapText="1"/>
    </xf>
    <xf numFmtId="0" fontId="3" fillId="0" borderId="0" xfId="49" applyFont="1" applyBorder="1" applyProtection="1"/>
    <xf numFmtId="0" fontId="4" fillId="0" borderId="0" xfId="49" applyFont="1" applyBorder="1" applyAlignment="1" applyProtection="1">
      <alignment horizontal="center" wrapText="1"/>
    </xf>
    <xf numFmtId="4" fontId="4" fillId="0" borderId="0" xfId="49" applyNumberFormat="1" applyFont="1" applyBorder="1" applyAlignment="1" applyProtection="1">
      <alignment horizontal="right" wrapText="1"/>
      <protection locked="0"/>
    </xf>
    <xf numFmtId="0" fontId="14" fillId="0" borderId="0" xfId="78" applyFont="1" applyBorder="1" applyAlignment="1" applyProtection="1">
      <alignment horizontal="center" vertical="top"/>
    </xf>
    <xf numFmtId="0" fontId="4" fillId="0" borderId="0" xfId="78" applyFont="1" applyBorder="1" applyAlignment="1" applyProtection="1">
      <alignment horizontal="justify" vertical="center" wrapText="1"/>
    </xf>
    <xf numFmtId="0" fontId="8" fillId="0" borderId="0" xfId="0" applyFont="1"/>
    <xf numFmtId="0" fontId="0" fillId="0" borderId="0" xfId="107" applyFont="1" applyBorder="1" applyAlignment="1" applyProtection="1"/>
    <xf numFmtId="0" fontId="8" fillId="0" borderId="0" xfId="107" applyFont="1" applyBorder="1" applyAlignment="1" applyProtection="1">
      <alignment horizontal="center" wrapText="1"/>
    </xf>
    <xf numFmtId="0" fontId="10" fillId="0" borderId="0" xfId="49" applyFont="1" applyAlignment="1" applyProtection="1">
      <alignment horizontal="justify" vertical="center" wrapText="1"/>
    </xf>
    <xf numFmtId="0" fontId="0" fillId="0" borderId="0" xfId="49" applyFont="1" applyProtection="1"/>
    <xf numFmtId="0" fontId="8" fillId="0" borderId="0" xfId="49" applyFont="1" applyAlignment="1" applyProtection="1">
      <alignment horizontal="center" wrapText="1"/>
    </xf>
    <xf numFmtId="4" fontId="8" fillId="0" borderId="0" xfId="49" applyNumberFormat="1" applyFont="1" applyAlignment="1" applyProtection="1">
      <alignment horizontal="right" wrapText="1"/>
      <protection locked="0"/>
    </xf>
    <xf numFmtId="0" fontId="8" fillId="0" borderId="0" xfId="49" applyFont="1" applyAlignment="1" applyProtection="1">
      <alignment horizontal="justify" vertical="center" wrapText="1"/>
    </xf>
    <xf numFmtId="0" fontId="7" fillId="0" borderId="0" xfId="12" applyFont="1" applyFill="1" applyBorder="1" applyAlignment="1" applyProtection="1">
      <alignment horizontal="justify" vertical="top" wrapText="1"/>
    </xf>
    <xf numFmtId="0" fontId="4" fillId="0" borderId="0" xfId="0" applyFont="1" applyFill="1" applyBorder="1" applyAlignment="1" applyProtection="1">
      <alignment vertical="top"/>
    </xf>
    <xf numFmtId="0" fontId="4" fillId="0" borderId="0" xfId="0" applyFont="1" applyFill="1" applyAlignment="1" applyProtection="1">
      <alignment vertical="top"/>
    </xf>
    <xf numFmtId="175" fontId="4" fillId="0" borderId="0" xfId="0" applyNumberFormat="1" applyFont="1" applyFill="1" applyAlignment="1" applyProtection="1">
      <alignment horizontal="right"/>
      <protection locked="0"/>
    </xf>
    <xf numFmtId="0" fontId="7" fillId="0" borderId="0" xfId="12" applyFont="1" applyFill="1" applyAlignment="1" applyProtection="1">
      <alignment horizontal="justify" vertical="top" wrapText="1"/>
    </xf>
    <xf numFmtId="0" fontId="2" fillId="0" borderId="0" xfId="12" applyFont="1" applyFill="1" applyBorder="1" applyAlignment="1" applyProtection="1">
      <alignment horizontal="center" vertical="top"/>
    </xf>
    <xf numFmtId="0" fontId="4" fillId="0" borderId="0" xfId="203" applyFont="1" applyBorder="1" applyAlignment="1" applyProtection="1">
      <alignment horizontal="justify" vertical="center" wrapText="1"/>
    </xf>
    <xf numFmtId="0" fontId="7" fillId="0" borderId="0" xfId="0" applyFont="1" applyFill="1" applyBorder="1" applyAlignment="1" applyProtection="1">
      <alignment vertical="top"/>
    </xf>
    <xf numFmtId="175" fontId="4" fillId="0" borderId="0" xfId="0" applyNumberFormat="1" applyFont="1" applyFill="1" applyBorder="1" applyAlignment="1" applyProtection="1">
      <alignment horizontal="right"/>
      <protection locked="0"/>
    </xf>
    <xf numFmtId="175" fontId="3" fillId="0" borderId="0" xfId="0" applyNumberFormat="1" applyFont="1" applyFill="1" applyBorder="1" applyAlignment="1" applyProtection="1">
      <alignment horizontal="right"/>
    </xf>
    <xf numFmtId="0" fontId="7" fillId="0" borderId="11" xfId="0" applyFont="1" applyFill="1" applyBorder="1" applyAlignment="1" applyProtection="1">
      <alignment horizontal="left" vertical="top"/>
    </xf>
    <xf numFmtId="0" fontId="4" fillId="0" borderId="11" xfId="0" applyFont="1" applyFill="1" applyBorder="1" applyAlignment="1" applyProtection="1">
      <alignment horizontal="left" vertical="top" wrapText="1"/>
    </xf>
    <xf numFmtId="0" fontId="4" fillId="0" borderId="11" xfId="0" applyFont="1" applyFill="1" applyBorder="1" applyAlignment="1" applyProtection="1">
      <alignment horizontal="center"/>
    </xf>
    <xf numFmtId="175" fontId="3" fillId="0" borderId="11" xfId="0" applyNumberFormat="1" applyFont="1" applyFill="1" applyBorder="1" applyAlignment="1" applyProtection="1">
      <alignment horizontal="right"/>
      <protection locked="0"/>
    </xf>
    <xf numFmtId="175" fontId="3" fillId="0" borderId="11" xfId="0" applyNumberFormat="1" applyFont="1" applyFill="1" applyBorder="1" applyAlignment="1" applyProtection="1">
      <alignment horizontal="right"/>
    </xf>
    <xf numFmtId="0" fontId="2" fillId="0" borderId="12" xfId="12" applyFont="1" applyFill="1" applyBorder="1" applyAlignment="1" applyProtection="1">
      <alignment horizontal="center" vertical="top"/>
    </xf>
    <xf numFmtId="0" fontId="4" fillId="0" borderId="0" xfId="252" applyFont="1" applyFill="1" applyBorder="1" applyAlignment="1" applyProtection="1">
      <alignment vertical="top" wrapText="1"/>
    </xf>
    <xf numFmtId="0" fontId="4" fillId="0" borderId="0" xfId="252" applyFont="1" applyFill="1" applyBorder="1" applyAlignment="1" applyProtection="1">
      <alignment vertical="top"/>
    </xf>
    <xf numFmtId="0" fontId="2" fillId="0" borderId="13" xfId="12" applyFont="1" applyFill="1" applyBorder="1" applyAlignment="1" applyProtection="1">
      <alignment horizontal="center" vertical="top"/>
    </xf>
    <xf numFmtId="0" fontId="7" fillId="0" borderId="13" xfId="12" applyFont="1" applyFill="1" applyBorder="1" applyAlignment="1" applyProtection="1">
      <alignment vertical="top"/>
    </xf>
    <xf numFmtId="0" fontId="15" fillId="0" borderId="13" xfId="0" applyFont="1" applyFill="1" applyBorder="1" applyAlignment="1" applyProtection="1">
      <alignment vertical="top"/>
    </xf>
    <xf numFmtId="0" fontId="4" fillId="0" borderId="13" xfId="0" applyFont="1" applyFill="1" applyBorder="1" applyAlignment="1" applyProtection="1">
      <alignment vertical="top" wrapText="1"/>
    </xf>
    <xf numFmtId="0" fontId="4" fillId="0" borderId="13" xfId="0" applyFont="1" applyFill="1" applyBorder="1" applyAlignment="1" applyProtection="1">
      <alignment horizontal="center"/>
    </xf>
    <xf numFmtId="175" fontId="15" fillId="0" borderId="13" xfId="0" applyNumberFormat="1" applyFont="1" applyFill="1" applyBorder="1" applyAlignment="1" applyProtection="1">
      <alignment horizontal="right"/>
      <protection locked="0"/>
    </xf>
    <xf numFmtId="175" fontId="15" fillId="0" borderId="13" xfId="0" applyNumberFormat="1" applyFont="1" applyFill="1" applyBorder="1" applyAlignment="1" applyProtection="1">
      <alignment horizontal="right"/>
    </xf>
    <xf numFmtId="4" fontId="8" fillId="0" borderId="0" xfId="107" applyNumberFormat="1" applyFont="1" applyAlignment="1" applyProtection="1">
      <alignment horizontal="right" wrapText="1"/>
    </xf>
    <xf numFmtId="4" fontId="4" fillId="0" borderId="0" xfId="0" applyNumberFormat="1" applyFont="1" applyAlignment="1">
      <alignment horizontal="right" wrapText="1"/>
    </xf>
    <xf numFmtId="0" fontId="16" fillId="0" borderId="0" xfId="0" applyFont="1"/>
    <xf numFmtId="0" fontId="0" fillId="0" borderId="0" xfId="0" applyFont="1" applyFill="1"/>
    <xf numFmtId="0" fontId="65" fillId="0" borderId="0" xfId="0" applyFont="1"/>
    <xf numFmtId="0" fontId="5" fillId="0" borderId="0" xfId="0" applyFont="1" applyAlignment="1" applyProtection="1">
      <alignment horizontal="center" vertical="top"/>
    </xf>
    <xf numFmtId="0" fontId="0" fillId="0" borderId="0" xfId="0" applyFont="1" applyAlignment="1" applyProtection="1">
      <alignment horizontal="justify" vertical="center" wrapText="1"/>
    </xf>
    <xf numFmtId="0" fontId="0" fillId="0" borderId="0" xfId="0" applyFont="1" applyAlignment="1" applyProtection="1"/>
    <xf numFmtId="0" fontId="0" fillId="0" borderId="0" xfId="0" applyFont="1" applyAlignment="1" applyProtection="1">
      <alignment horizontal="center"/>
    </xf>
    <xf numFmtId="1" fontId="0" fillId="0" borderId="0" xfId="0" applyNumberFormat="1" applyFont="1" applyAlignment="1" applyProtection="1">
      <alignment horizontal="center"/>
    </xf>
    <xf numFmtId="4" fontId="0" fillId="0" borderId="0" xfId="0" applyNumberFormat="1" applyFont="1" applyAlignment="1" applyProtection="1">
      <alignment horizontal="right"/>
      <protection locked="0"/>
    </xf>
    <xf numFmtId="4" fontId="0" fillId="0" borderId="0" xfId="0" applyNumberFormat="1" applyFont="1" applyAlignment="1" applyProtection="1">
      <alignment horizontal="right"/>
    </xf>
    <xf numFmtId="0" fontId="0" fillId="0" borderId="0" xfId="0" applyFont="1"/>
    <xf numFmtId="0" fontId="16" fillId="0" borderId="0" xfId="0" applyFont="1" applyAlignment="1" applyProtection="1">
      <alignment horizontal="justify" vertical="center" wrapText="1"/>
    </xf>
    <xf numFmtId="0" fontId="16" fillId="0" borderId="0" xfId="0" applyFont="1" applyAlignment="1" applyProtection="1"/>
    <xf numFmtId="0" fontId="16" fillId="0" borderId="0" xfId="0" applyFont="1" applyAlignment="1" applyProtection="1">
      <alignment horizontal="center"/>
    </xf>
    <xf numFmtId="1" fontId="16" fillId="0" borderId="0" xfId="0" applyNumberFormat="1" applyFont="1" applyAlignment="1" applyProtection="1">
      <alignment horizontal="center"/>
    </xf>
    <xf numFmtId="4" fontId="16" fillId="0" borderId="0" xfId="0" applyNumberFormat="1" applyFont="1" applyAlignment="1" applyProtection="1">
      <alignment horizontal="right"/>
      <protection locked="0"/>
    </xf>
    <xf numFmtId="4" fontId="16" fillId="0" borderId="0" xfId="0" applyNumberFormat="1" applyFont="1" applyAlignment="1" applyProtection="1">
      <alignment horizontal="right"/>
    </xf>
    <xf numFmtId="0" fontId="6" fillId="0" borderId="0" xfId="0" applyFont="1" applyFill="1" applyAlignment="1" applyProtection="1">
      <alignment horizontal="justify" vertical="center" wrapText="1"/>
    </xf>
    <xf numFmtId="0" fontId="5" fillId="0" borderId="0" xfId="0" applyFont="1" applyProtection="1"/>
    <xf numFmtId="0" fontId="5" fillId="0" borderId="0" xfId="0" applyFont="1" applyAlignment="1" applyProtection="1">
      <alignment horizontal="center"/>
    </xf>
    <xf numFmtId="0" fontId="8" fillId="0" borderId="0" xfId="0" applyFont="1" applyAlignment="1" applyProtection="1">
      <protection locked="0"/>
    </xf>
    <xf numFmtId="4" fontId="8" fillId="0" borderId="0" xfId="82" applyNumberFormat="1" applyFont="1" applyAlignment="1" applyProtection="1">
      <alignment horizontal="right"/>
    </xf>
    <xf numFmtId="0" fontId="9" fillId="0" borderId="0" xfId="0" applyFont="1" applyFill="1" applyAlignment="1" applyProtection="1">
      <alignment horizontal="justify" vertical="center" wrapText="1"/>
    </xf>
    <xf numFmtId="4" fontId="8" fillId="0" borderId="0" xfId="0" applyNumberFormat="1" applyFont="1" applyAlignment="1" applyProtection="1">
      <alignment horizontal="right"/>
      <protection locked="0"/>
    </xf>
    <xf numFmtId="0" fontId="7" fillId="0" borderId="0" xfId="0" applyNumberFormat="1" applyFont="1" applyAlignment="1" applyProtection="1">
      <alignment horizontal="justify" vertical="center" wrapText="1"/>
    </xf>
    <xf numFmtId="0" fontId="4" fillId="0" borderId="0" xfId="0" applyFont="1" applyAlignment="1" applyProtection="1">
      <alignment horizontal="center"/>
    </xf>
    <xf numFmtId="4" fontId="8" fillId="0" borderId="0" xfId="0" applyNumberFormat="1" applyFont="1" applyAlignment="1" applyProtection="1">
      <alignment horizontal="left"/>
      <protection locked="0"/>
    </xf>
    <xf numFmtId="0" fontId="4" fillId="0" borderId="0" xfId="0" applyFont="1" applyFill="1" applyAlignment="1" applyProtection="1">
      <alignment horizontal="justify" vertical="center" wrapText="1"/>
    </xf>
    <xf numFmtId="16" fontId="5" fillId="0" borderId="0" xfId="0" applyNumberFormat="1" applyFont="1" applyAlignment="1" applyProtection="1">
      <alignment horizontal="center" vertical="top"/>
    </xf>
    <xf numFmtId="0" fontId="7" fillId="0" borderId="0" xfId="82" applyFont="1" applyFill="1" applyAlignment="1" applyProtection="1">
      <alignment horizontal="justify" vertical="center" wrapText="1"/>
    </xf>
    <xf numFmtId="0" fontId="4" fillId="0" borderId="0" xfId="82" applyFont="1" applyFill="1" applyAlignment="1" applyProtection="1"/>
    <xf numFmtId="0" fontId="4" fillId="0" borderId="0" xfId="82" applyFont="1" applyAlignment="1" applyProtection="1">
      <alignment horizontal="center"/>
    </xf>
    <xf numFmtId="0" fontId="4" fillId="0" borderId="0" xfId="82" applyNumberFormat="1" applyFont="1" applyFill="1" applyAlignment="1" applyProtection="1">
      <alignment horizontal="center"/>
    </xf>
    <xf numFmtId="4" fontId="4" fillId="0" borderId="0" xfId="82" applyNumberFormat="1" applyFont="1" applyFill="1" applyAlignment="1" applyProtection="1">
      <alignment horizontal="right" wrapText="1"/>
      <protection locked="0"/>
    </xf>
    <xf numFmtId="49" fontId="2" fillId="0" borderId="0" xfId="82" applyNumberFormat="1" applyFont="1" applyFill="1" applyAlignment="1" applyProtection="1">
      <alignment horizontal="center" vertical="top"/>
    </xf>
    <xf numFmtId="0" fontId="4" fillId="0" borderId="0" xfId="82" applyFont="1" applyFill="1" applyAlignment="1" applyProtection="1">
      <alignment horizontal="center"/>
    </xf>
    <xf numFmtId="4" fontId="4" fillId="0" borderId="0" xfId="82" applyNumberFormat="1" applyFont="1" applyFill="1" applyAlignment="1" applyProtection="1">
      <alignment horizontal="right"/>
      <protection locked="0"/>
    </xf>
    <xf numFmtId="0" fontId="11" fillId="0" borderId="0" xfId="0" applyFont="1" applyAlignment="1" applyProtection="1">
      <alignment horizontal="justify" vertical="center" wrapText="1"/>
    </xf>
    <xf numFmtId="0" fontId="92" fillId="0" borderId="0" xfId="205" applyFont="1" applyAlignment="1" applyProtection="1">
      <alignment horizontal="justify" vertical="center" wrapText="1"/>
    </xf>
    <xf numFmtId="0" fontId="4" fillId="0" borderId="0" xfId="82" applyFont="1" applyFill="1" applyAlignment="1" applyProtection="1">
      <alignment horizontal="justify" vertical="center" wrapText="1"/>
    </xf>
    <xf numFmtId="0" fontId="0" fillId="0" borderId="0" xfId="0" applyFont="1" applyProtection="1"/>
    <xf numFmtId="0" fontId="4" fillId="0" borderId="0" xfId="11" applyFont="1" applyAlignment="1" applyProtection="1">
      <alignment horizontal="center"/>
    </xf>
    <xf numFmtId="1" fontId="4" fillId="0" borderId="0" xfId="11" applyNumberFormat="1" applyFont="1" applyAlignment="1" applyProtection="1">
      <alignment horizontal="center"/>
    </xf>
    <xf numFmtId="4" fontId="4" fillId="0" borderId="0" xfId="101" applyNumberFormat="1" applyFont="1" applyFill="1" applyBorder="1" applyAlignment="1" applyProtection="1">
      <alignment horizontal="right"/>
      <protection locked="0"/>
    </xf>
    <xf numFmtId="4" fontId="4" fillId="0" borderId="0" xfId="246" applyNumberFormat="1" applyFont="1" applyAlignment="1" applyProtection="1">
      <alignment horizontal="right" wrapText="1"/>
    </xf>
    <xf numFmtId="49" fontId="4" fillId="0" borderId="0" xfId="0" applyNumberFormat="1" applyFont="1" applyAlignment="1" applyProtection="1">
      <alignment horizontal="justify" vertical="center" wrapText="1"/>
    </xf>
    <xf numFmtId="49" fontId="2" fillId="0" borderId="0" xfId="0" applyNumberFormat="1" applyFont="1" applyAlignment="1" applyProtection="1">
      <alignment horizontal="center" vertical="top" wrapText="1"/>
    </xf>
    <xf numFmtId="0" fontId="7" fillId="0" borderId="0" xfId="0" applyFont="1" applyAlignment="1" applyProtection="1">
      <alignment horizontal="justify" vertical="center" wrapText="1" shrinkToFit="1"/>
    </xf>
    <xf numFmtId="0" fontId="8" fillId="0" borderId="0" xfId="0" applyFont="1" applyAlignment="1" applyProtection="1">
      <alignment horizontal="center" wrapText="1"/>
    </xf>
    <xf numFmtId="4" fontId="2" fillId="0" borderId="0" xfId="0" applyNumberFormat="1" applyFont="1" applyAlignment="1" applyProtection="1">
      <alignment horizontal="center" wrapText="1"/>
      <protection locked="0"/>
    </xf>
    <xf numFmtId="49" fontId="7" fillId="0" borderId="0" xfId="0" applyNumberFormat="1" applyFont="1" applyAlignment="1" applyProtection="1">
      <alignment horizontal="justify" vertical="center" wrapText="1"/>
    </xf>
    <xf numFmtId="0" fontId="7" fillId="0" borderId="0" xfId="267" applyNumberFormat="1" applyFont="1" applyFill="1" applyBorder="1" applyAlignment="1" applyProtection="1">
      <alignment horizontal="justify" vertical="center" wrapText="1"/>
    </xf>
    <xf numFmtId="0" fontId="4" fillId="0" borderId="0" xfId="267" applyNumberFormat="1" applyFont="1" applyFill="1" applyBorder="1" applyAlignment="1" applyProtection="1">
      <alignment horizontal="center"/>
    </xf>
    <xf numFmtId="1" fontId="4" fillId="0" borderId="0" xfId="267" applyNumberFormat="1" applyFont="1" applyFill="1" applyBorder="1" applyAlignment="1" applyProtection="1">
      <alignment horizontal="center" wrapText="1"/>
    </xf>
    <xf numFmtId="0" fontId="4" fillId="0" borderId="0" xfId="267" applyNumberFormat="1" applyFont="1" applyFill="1" applyBorder="1" applyAlignment="1" applyProtection="1">
      <alignment horizontal="justify" vertical="center" wrapText="1"/>
    </xf>
    <xf numFmtId="0" fontId="7" fillId="0" borderId="0" xfId="0" applyFont="1" applyAlignment="1" applyProtection="1">
      <alignment horizontal="justify" vertical="center"/>
    </xf>
    <xf numFmtId="49" fontId="4" fillId="0" borderId="0" xfId="0" applyNumberFormat="1" applyFont="1" applyAlignment="1" applyProtection="1">
      <alignment horizontal="center" wrapText="1"/>
    </xf>
    <xf numFmtId="0" fontId="4" fillId="0" borderId="0" xfId="82" applyFont="1" applyAlignment="1" applyProtection="1">
      <alignment horizontal="center" vertical="top"/>
    </xf>
    <xf numFmtId="0" fontId="2" fillId="0" borderId="11" xfId="0" applyFont="1" applyFill="1" applyBorder="1" applyAlignment="1" applyProtection="1">
      <alignment horizontal="center" vertical="top"/>
    </xf>
    <xf numFmtId="0" fontId="7" fillId="0" borderId="11" xfId="0" applyFont="1" applyFill="1" applyBorder="1" applyAlignment="1" applyProtection="1">
      <alignment horizontal="justify" vertical="center" wrapText="1"/>
    </xf>
    <xf numFmtId="0" fontId="0" fillId="0" borderId="11" xfId="0" applyFont="1" applyBorder="1" applyProtection="1"/>
    <xf numFmtId="0" fontId="9" fillId="0" borderId="11" xfId="0" applyFont="1" applyFill="1" applyBorder="1" applyAlignment="1" applyProtection="1">
      <alignment horizontal="center" wrapText="1"/>
    </xf>
    <xf numFmtId="1" fontId="4" fillId="0" borderId="11" xfId="0" applyNumberFormat="1" applyFont="1" applyFill="1" applyBorder="1" applyAlignment="1" applyProtection="1">
      <alignment horizontal="center"/>
    </xf>
    <xf numFmtId="4" fontId="4" fillId="0" borderId="11" xfId="0" applyNumberFormat="1" applyFont="1" applyFill="1" applyBorder="1" applyAlignment="1" applyProtection="1">
      <alignment horizontal="right"/>
      <protection locked="0"/>
    </xf>
    <xf numFmtId="4" fontId="8" fillId="0" borderId="11" xfId="0" applyNumberFormat="1" applyFont="1" applyBorder="1" applyAlignment="1" applyProtection="1">
      <alignment horizontal="right"/>
    </xf>
    <xf numFmtId="0" fontId="4" fillId="0" borderId="0" xfId="252" applyFont="1" applyFill="1" applyBorder="1" applyAlignment="1" applyProtection="1">
      <alignment horizontal="justify" vertical="center" wrapText="1"/>
    </xf>
    <xf numFmtId="1" fontId="4" fillId="0" borderId="0" xfId="252" applyNumberFormat="1" applyFont="1" applyFill="1" applyBorder="1" applyAlignment="1" applyProtection="1">
      <alignment horizontal="center"/>
    </xf>
    <xf numFmtId="4" fontId="4" fillId="0" borderId="0" xfId="252" applyNumberFormat="1" applyFont="1" applyFill="1" applyBorder="1" applyAlignment="1" applyProtection="1">
      <alignment horizontal="right"/>
      <protection locked="0"/>
    </xf>
    <xf numFmtId="4" fontId="8" fillId="0" borderId="0" xfId="0" applyNumberFormat="1" applyFont="1" applyAlignment="1" applyProtection="1">
      <alignment horizontal="right"/>
    </xf>
    <xf numFmtId="0" fontId="2" fillId="0" borderId="13" xfId="0" applyFont="1" applyFill="1" applyBorder="1" applyAlignment="1" applyProtection="1">
      <alignment horizontal="center" vertical="top"/>
    </xf>
    <xf numFmtId="0" fontId="7" fillId="0" borderId="13" xfId="0" applyFont="1" applyFill="1" applyBorder="1" applyAlignment="1" applyProtection="1">
      <alignment horizontal="justify" vertical="center"/>
    </xf>
    <xf numFmtId="0" fontId="6" fillId="0" borderId="13" xfId="0" applyFont="1" applyBorder="1" applyProtection="1"/>
    <xf numFmtId="0" fontId="15" fillId="0" borderId="13" xfId="0" applyFont="1" applyFill="1" applyBorder="1" applyAlignment="1" applyProtection="1">
      <alignment horizontal="center" wrapText="1"/>
    </xf>
    <xf numFmtId="1" fontId="15" fillId="0" borderId="13" xfId="0" applyNumberFormat="1" applyFont="1" applyFill="1" applyBorder="1" applyAlignment="1" applyProtection="1">
      <alignment horizontal="center"/>
    </xf>
    <xf numFmtId="4" fontId="15" fillId="0" borderId="13" xfId="0" applyNumberFormat="1" applyFont="1" applyFill="1" applyBorder="1" applyAlignment="1" applyProtection="1">
      <alignment horizontal="right"/>
      <protection locked="0"/>
    </xf>
    <xf numFmtId="4" fontId="6" fillId="0" borderId="13" xfId="0" applyNumberFormat="1" applyFont="1" applyBorder="1" applyAlignment="1" applyProtection="1">
      <alignment horizontal="right"/>
    </xf>
    <xf numFmtId="0" fontId="2" fillId="0" borderId="0" xfId="12" applyFont="1" applyAlignment="1" applyProtection="1">
      <alignment horizontal="center" vertical="top"/>
    </xf>
    <xf numFmtId="0" fontId="7" fillId="0" borderId="0" xfId="82" applyFont="1" applyFill="1" applyAlignment="1" applyProtection="1"/>
    <xf numFmtId="0" fontId="7" fillId="0" borderId="0" xfId="82" applyNumberFormat="1" applyFont="1" applyFill="1" applyBorder="1" applyAlignment="1" applyProtection="1">
      <alignment horizontal="center"/>
    </xf>
    <xf numFmtId="0" fontId="17" fillId="0" borderId="0" xfId="82" applyFont="1" applyFill="1" applyBorder="1" applyAlignment="1" applyProtection="1">
      <alignment horizontal="center"/>
    </xf>
    <xf numFmtId="0" fontId="8" fillId="0" borderId="0" xfId="82" applyFont="1" applyAlignment="1" applyProtection="1">
      <protection locked="0"/>
    </xf>
    <xf numFmtId="0" fontId="0" fillId="0" borderId="0" xfId="0" applyProtection="1"/>
    <xf numFmtId="0" fontId="4" fillId="0" borderId="0" xfId="0" applyNumberFormat="1" applyFont="1" applyAlignment="1" applyProtection="1">
      <alignment horizontal="justify" vertical="center" wrapText="1"/>
    </xf>
    <xf numFmtId="0" fontId="7" fillId="0" borderId="0" xfId="0" applyFont="1" applyFill="1" applyBorder="1" applyAlignment="1" applyProtection="1">
      <alignment horizontal="justify" vertical="center" wrapText="1"/>
    </xf>
    <xf numFmtId="0" fontId="7" fillId="0" borderId="0" xfId="0" applyFont="1" applyFill="1" applyBorder="1" applyAlignment="1" applyProtection="1">
      <alignment horizontal="left" vertical="top" wrapText="1"/>
    </xf>
    <xf numFmtId="0" fontId="17" fillId="0" borderId="0" xfId="0" applyFont="1" applyFill="1" applyBorder="1" applyAlignment="1" applyProtection="1">
      <alignment horizontal="center" wrapText="1"/>
    </xf>
    <xf numFmtId="3" fontId="17" fillId="0" borderId="0" xfId="0" applyNumberFormat="1" applyFont="1" applyFill="1" applyBorder="1" applyAlignment="1" applyProtection="1">
      <alignment horizontal="center" wrapText="1"/>
    </xf>
    <xf numFmtId="4" fontId="7" fillId="0" borderId="0" xfId="0" applyNumberFormat="1" applyFont="1" applyFill="1" applyBorder="1" applyAlignment="1" applyProtection="1">
      <alignment horizontal="right" wrapText="1"/>
      <protection locked="0"/>
    </xf>
    <xf numFmtId="0" fontId="0" fillId="0" borderId="0" xfId="0" applyFill="1" applyProtection="1"/>
    <xf numFmtId="3" fontId="4" fillId="0" borderId="0" xfId="0" applyNumberFormat="1" applyFont="1" applyFill="1" applyBorder="1" applyAlignment="1" applyProtection="1">
      <alignment horizontal="center" wrapText="1"/>
    </xf>
    <xf numFmtId="4" fontId="8" fillId="0" borderId="0" xfId="82" applyNumberFormat="1" applyFont="1" applyFill="1" applyAlignment="1" applyProtection="1">
      <alignment horizontal="left"/>
      <protection locked="0"/>
    </xf>
    <xf numFmtId="4" fontId="8" fillId="0" borderId="0" xfId="82" applyNumberFormat="1" applyFont="1" applyFill="1" applyAlignment="1" applyProtection="1">
      <alignment horizontal="right"/>
    </xf>
    <xf numFmtId="0" fontId="10" fillId="0" borderId="0" xfId="0" applyFont="1" applyAlignment="1" applyProtection="1">
      <alignment horizontal="justify" vertical="center" wrapText="1"/>
    </xf>
    <xf numFmtId="1" fontId="4" fillId="0" borderId="0" xfId="0" applyNumberFormat="1" applyFont="1" applyFill="1" applyAlignment="1" applyProtection="1">
      <alignment horizontal="center"/>
    </xf>
    <xf numFmtId="0" fontId="7" fillId="0" borderId="0" xfId="12" applyFont="1" applyAlignment="1" applyProtection="1"/>
    <xf numFmtId="1" fontId="4" fillId="0" borderId="0" xfId="0" applyNumberFormat="1" applyFont="1" applyAlignment="1" applyProtection="1">
      <alignment horizontal="center"/>
    </xf>
    <xf numFmtId="0" fontId="9" fillId="0" borderId="0" xfId="12" applyFont="1" applyProtection="1"/>
    <xf numFmtId="0" fontId="9" fillId="0" borderId="0" xfId="12" applyFont="1" applyAlignment="1" applyProtection="1">
      <alignment horizontal="justify" vertical="center" wrapText="1"/>
    </xf>
    <xf numFmtId="0" fontId="2" fillId="0" borderId="0" xfId="0" applyFont="1" applyAlignment="1" applyProtection="1">
      <alignment horizontal="center" vertical="top"/>
    </xf>
    <xf numFmtId="0" fontId="7" fillId="0" borderId="0" xfId="0" applyFont="1" applyAlignment="1" applyProtection="1">
      <alignment wrapText="1"/>
    </xf>
    <xf numFmtId="0" fontId="17" fillId="0" borderId="0" xfId="0" applyFont="1" applyAlignment="1" applyProtection="1">
      <alignment horizontal="center"/>
    </xf>
    <xf numFmtId="4" fontId="4" fillId="0" borderId="0" xfId="0" applyNumberFormat="1" applyFont="1" applyAlignment="1" applyProtection="1">
      <alignment horizontal="right"/>
      <protection locked="0"/>
    </xf>
    <xf numFmtId="0" fontId="2" fillId="0" borderId="0" xfId="249" applyFont="1" applyAlignment="1" applyProtection="1">
      <alignment horizontal="center" vertical="top"/>
    </xf>
    <xf numFmtId="0" fontId="4" fillId="0" borderId="0" xfId="0" applyFont="1" applyAlignment="1" applyProtection="1">
      <alignment wrapText="1"/>
    </xf>
    <xf numFmtId="0" fontId="9" fillId="0" borderId="0" xfId="0" applyFont="1" applyAlignment="1" applyProtection="1">
      <alignment wrapText="1"/>
    </xf>
    <xf numFmtId="49" fontId="2" fillId="0" borderId="0" xfId="249" applyNumberFormat="1" applyFont="1" applyAlignment="1" applyProtection="1">
      <alignment horizontal="center" vertical="top"/>
    </xf>
    <xf numFmtId="0" fontId="4" fillId="0" borderId="0" xfId="0" applyFont="1" applyAlignment="1" applyProtection="1">
      <alignment vertical="top"/>
    </xf>
    <xf numFmtId="0" fontId="2" fillId="0" borderId="0" xfId="0" applyFont="1" applyAlignment="1" applyProtection="1">
      <alignment horizontal="justify" vertical="center" wrapText="1"/>
    </xf>
    <xf numFmtId="0" fontId="4" fillId="0" borderId="0" xfId="0" applyFont="1" applyProtection="1"/>
    <xf numFmtId="0" fontId="7" fillId="0" borderId="0" xfId="0" applyFont="1" applyFill="1" applyAlignment="1" applyProtection="1">
      <alignment horizontal="justify" vertical="center" wrapText="1"/>
    </xf>
    <xf numFmtId="0" fontId="2" fillId="0" borderId="0" xfId="0" applyFont="1" applyFill="1" applyAlignment="1" applyProtection="1">
      <alignment horizontal="justify" vertical="center" wrapText="1"/>
    </xf>
    <xf numFmtId="3" fontId="4" fillId="0" borderId="0" xfId="0" applyNumberFormat="1" applyFont="1" applyAlignment="1" applyProtection="1">
      <alignment horizontal="center"/>
    </xf>
    <xf numFmtId="0" fontId="4" fillId="0" borderId="0" xfId="249" applyFont="1" applyAlignment="1" applyProtection="1">
      <alignment horizontal="justify" vertical="center" wrapText="1"/>
    </xf>
    <xf numFmtId="0" fontId="7" fillId="0" borderId="0" xfId="0" applyFont="1" applyFill="1" applyAlignment="1" applyProtection="1">
      <alignment horizontal="justify" vertical="center"/>
    </xf>
    <xf numFmtId="0" fontId="7" fillId="0" borderId="0" xfId="0" applyFont="1" applyAlignment="1" applyProtection="1">
      <alignment vertical="top"/>
    </xf>
    <xf numFmtId="1" fontId="8" fillId="0" borderId="0" xfId="0" applyNumberFormat="1" applyFont="1" applyAlignment="1" applyProtection="1">
      <alignment horizontal="center"/>
    </xf>
    <xf numFmtId="0" fontId="4" fillId="0" borderId="0" xfId="12" applyFont="1" applyBorder="1" applyAlignment="1" applyProtection="1">
      <alignment horizontal="justify" vertical="center" wrapText="1"/>
    </xf>
    <xf numFmtId="0" fontId="18" fillId="0" borderId="0" xfId="12" applyFont="1" applyAlignment="1" applyProtection="1"/>
    <xf numFmtId="1" fontId="4" fillId="0" borderId="0" xfId="0" applyNumberFormat="1" applyFont="1" applyAlignment="1" applyProtection="1">
      <alignment horizontal="center" wrapText="1"/>
    </xf>
    <xf numFmtId="0" fontId="7" fillId="0" borderId="0" xfId="106" applyFont="1" applyAlignment="1" applyProtection="1">
      <alignment horizontal="justify" vertical="center" wrapText="1"/>
    </xf>
    <xf numFmtId="0" fontId="4" fillId="0" borderId="0" xfId="106" applyFont="1" applyAlignment="1" applyProtection="1">
      <alignment vertical="top"/>
    </xf>
    <xf numFmtId="0" fontId="4" fillId="0" borderId="0" xfId="106" applyFont="1" applyAlignment="1" applyProtection="1">
      <alignment horizontal="center"/>
    </xf>
    <xf numFmtId="1" fontId="4" fillId="0" borderId="0" xfId="106" applyNumberFormat="1" applyFont="1" applyAlignment="1" applyProtection="1">
      <alignment horizontal="center"/>
    </xf>
    <xf numFmtId="4" fontId="4" fillId="0" borderId="0" xfId="106" applyNumberFormat="1" applyFont="1" applyAlignment="1" applyProtection="1">
      <alignment horizontal="right"/>
      <protection locked="0"/>
    </xf>
    <xf numFmtId="4" fontId="4" fillId="0" borderId="0" xfId="106" applyNumberFormat="1" applyFont="1" applyAlignment="1" applyProtection="1">
      <alignment horizontal="right" wrapText="1"/>
    </xf>
    <xf numFmtId="0" fontId="2" fillId="0" borderId="0" xfId="0" applyFont="1" applyAlignment="1" applyProtection="1">
      <alignment horizontal="center" vertical="top" wrapText="1"/>
    </xf>
    <xf numFmtId="4" fontId="4" fillId="0" borderId="0" xfId="0" applyNumberFormat="1" applyFont="1" applyAlignment="1" applyProtection="1">
      <alignment horizontal="center"/>
      <protection locked="0"/>
    </xf>
    <xf numFmtId="0" fontId="8" fillId="0" borderId="0" xfId="0" applyFont="1" applyFill="1" applyAlignment="1" applyProtection="1">
      <alignment horizontal="center" wrapText="1"/>
    </xf>
    <xf numFmtId="4" fontId="4" fillId="0" borderId="0" xfId="0" applyNumberFormat="1" applyFont="1" applyFill="1" applyAlignment="1" applyProtection="1">
      <alignment horizontal="center" wrapText="1"/>
      <protection locked="0"/>
    </xf>
    <xf numFmtId="1" fontId="8" fillId="0" borderId="0" xfId="0" applyNumberFormat="1" applyFont="1" applyFill="1" applyAlignment="1" applyProtection="1">
      <alignment horizontal="center"/>
    </xf>
    <xf numFmtId="4" fontId="4" fillId="0" borderId="0" xfId="0" applyNumberFormat="1" applyFont="1" applyFill="1" applyAlignment="1" applyProtection="1">
      <alignment horizontal="center"/>
      <protection locked="0"/>
    </xf>
    <xf numFmtId="0" fontId="7" fillId="0" borderId="0" xfId="0" applyFont="1" applyFill="1" applyAlignment="1" applyProtection="1">
      <alignment vertical="top"/>
    </xf>
    <xf numFmtId="0" fontId="19" fillId="0" borderId="0" xfId="0" applyFont="1" applyFill="1" applyAlignment="1" applyProtection="1">
      <alignment horizontal="center"/>
    </xf>
    <xf numFmtId="4" fontId="19" fillId="0" borderId="0" xfId="0" applyNumberFormat="1" applyFont="1" applyFill="1" applyAlignment="1" applyProtection="1">
      <alignment horizontal="center"/>
      <protection locked="0"/>
    </xf>
    <xf numFmtId="49" fontId="2" fillId="0" borderId="0" xfId="0" applyNumberFormat="1" applyFont="1" applyFill="1" applyAlignment="1" applyProtection="1">
      <alignment horizontal="center" vertical="top"/>
    </xf>
    <xf numFmtId="0" fontId="18" fillId="0" borderId="0" xfId="0" applyFont="1" applyFill="1" applyAlignment="1" applyProtection="1">
      <alignment vertical="top"/>
    </xf>
    <xf numFmtId="0" fontId="0" fillId="0" borderId="0" xfId="0" applyFont="1" applyFill="1" applyProtection="1"/>
    <xf numFmtId="0" fontId="10" fillId="0" borderId="0" xfId="0" applyFont="1" applyProtection="1"/>
    <xf numFmtId="0" fontId="20" fillId="0" borderId="0" xfId="0" applyFont="1" applyAlignment="1" applyProtection="1">
      <alignment horizontal="center"/>
    </xf>
    <xf numFmtId="4" fontId="10" fillId="0" borderId="0" xfId="0" applyNumberFormat="1" applyFont="1" applyAlignment="1" applyProtection="1">
      <alignment horizontal="right"/>
      <protection locked="0"/>
    </xf>
    <xf numFmtId="0" fontId="94" fillId="0" borderId="0" xfId="0" applyFont="1" applyAlignment="1" applyProtection="1">
      <alignment horizontal="justify" vertical="center" wrapText="1"/>
    </xf>
    <xf numFmtId="0" fontId="94" fillId="0" borderId="0" xfId="0" applyFont="1" applyAlignment="1" applyProtection="1">
      <alignment vertical="top"/>
    </xf>
    <xf numFmtId="0" fontId="95" fillId="0" borderId="0" xfId="0" applyFont="1" applyAlignment="1" applyProtection="1">
      <alignment horizontal="center"/>
    </xf>
    <xf numFmtId="4" fontId="96" fillId="0" borderId="0" xfId="0" applyNumberFormat="1" applyFont="1" applyAlignment="1" applyProtection="1">
      <alignment horizontal="right"/>
      <protection locked="0"/>
    </xf>
    <xf numFmtId="4" fontId="96" fillId="0" borderId="0" xfId="0" applyNumberFormat="1" applyFont="1" applyAlignment="1" applyProtection="1">
      <alignment horizontal="right"/>
    </xf>
    <xf numFmtId="0" fontId="95" fillId="0" borderId="0" xfId="0" applyFont="1" applyAlignment="1" applyProtection="1">
      <alignment horizontal="justify" vertical="center" wrapText="1"/>
    </xf>
    <xf numFmtId="0" fontId="97" fillId="0" borderId="0" xfId="0" applyFont="1" applyAlignment="1" applyProtection="1">
      <alignment horizontal="justify" vertical="center" wrapText="1"/>
    </xf>
    <xf numFmtId="0" fontId="4" fillId="0" borderId="0" xfId="56" applyFont="1" applyProtection="1"/>
    <xf numFmtId="0" fontId="4" fillId="0" borderId="0" xfId="56" applyFont="1" applyAlignment="1" applyProtection="1">
      <alignment horizontal="center"/>
    </xf>
    <xf numFmtId="0" fontId="7" fillId="0" borderId="0" xfId="12" applyFont="1" applyFill="1" applyAlignment="1" applyProtection="1">
      <alignment horizontal="justify" vertical="center" wrapText="1"/>
    </xf>
    <xf numFmtId="0" fontId="7" fillId="0" borderId="0" xfId="12" applyFont="1" applyFill="1" applyAlignment="1" applyProtection="1"/>
    <xf numFmtId="4" fontId="4" fillId="0" borderId="0" xfId="0" applyNumberFormat="1" applyFont="1" applyFill="1" applyAlignment="1" applyProtection="1">
      <alignment horizontal="right" wrapText="1"/>
    </xf>
    <xf numFmtId="49" fontId="2" fillId="0" borderId="0" xfId="12" applyNumberFormat="1" applyFont="1" applyFill="1" applyAlignment="1" applyProtection="1">
      <alignment horizontal="center" vertical="top"/>
    </xf>
    <xf numFmtId="0" fontId="4" fillId="0" borderId="0" xfId="12" applyFont="1" applyFill="1" applyAlignment="1" applyProtection="1">
      <alignment horizontal="justify" vertical="center" wrapText="1"/>
    </xf>
    <xf numFmtId="0" fontId="8" fillId="0" borderId="0" xfId="0" applyFont="1" applyFill="1" applyAlignment="1" applyProtection="1">
      <alignment horizontal="center"/>
    </xf>
    <xf numFmtId="4" fontId="8" fillId="0" borderId="0" xfId="0" applyNumberFormat="1" applyFont="1" applyFill="1" applyAlignment="1" applyProtection="1">
      <alignment horizontal="right"/>
      <protection locked="0"/>
    </xf>
    <xf numFmtId="4" fontId="0" fillId="0" borderId="0" xfId="0" applyNumberFormat="1" applyFont="1" applyFill="1" applyAlignment="1" applyProtection="1">
      <alignment horizontal="right"/>
    </xf>
    <xf numFmtId="1" fontId="4" fillId="0" borderId="0" xfId="0" applyNumberFormat="1" applyFont="1" applyFill="1" applyAlignment="1" applyProtection="1">
      <alignment horizontal="center" wrapText="1"/>
    </xf>
    <xf numFmtId="0" fontId="6" fillId="0" borderId="0" xfId="0" applyFont="1" applyAlignment="1" applyProtection="1">
      <alignment horizontal="justify" vertical="center" wrapText="1"/>
    </xf>
    <xf numFmtId="4" fontId="21" fillId="0" borderId="0" xfId="0" applyNumberFormat="1" applyFont="1" applyFill="1" applyAlignment="1" applyProtection="1">
      <alignment horizontal="right" wrapText="1"/>
      <protection locked="0"/>
    </xf>
    <xf numFmtId="0" fontId="4" fillId="0" borderId="0" xfId="0" applyFont="1" applyFill="1" applyAlignment="1" applyProtection="1">
      <alignment horizontal="center" vertical="top" wrapText="1"/>
    </xf>
    <xf numFmtId="0" fontId="4" fillId="0" borderId="0" xfId="0" applyFont="1" applyAlignment="1" applyProtection="1">
      <alignment horizontal="left" indent="2"/>
    </xf>
    <xf numFmtId="3" fontId="4" fillId="0" borderId="0" xfId="2" applyNumberFormat="1" applyFont="1" applyFill="1" applyBorder="1" applyAlignment="1" applyProtection="1">
      <alignment horizontal="center"/>
    </xf>
    <xf numFmtId="1" fontId="4" fillId="0" borderId="0" xfId="2" applyNumberFormat="1" applyFont="1" applyFill="1" applyBorder="1" applyAlignment="1" applyProtection="1">
      <alignment horizontal="center"/>
    </xf>
    <xf numFmtId="0" fontId="10" fillId="0" borderId="0" xfId="0" applyFont="1" applyAlignment="1" applyProtection="1">
      <alignment horizontal="justify" vertical="center"/>
    </xf>
    <xf numFmtId="0" fontId="20" fillId="0" borderId="0" xfId="0" applyFont="1" applyAlignment="1" applyProtection="1">
      <alignment horizontal="justify" vertical="center" wrapText="1"/>
    </xf>
    <xf numFmtId="0" fontId="2" fillId="0" borderId="0" xfId="205" applyFont="1" applyAlignment="1" applyProtection="1">
      <alignment horizontal="justify" vertical="center" wrapText="1"/>
    </xf>
    <xf numFmtId="49" fontId="2" fillId="0" borderId="0" xfId="250" applyNumberFormat="1" applyFont="1" applyAlignment="1" applyProtection="1">
      <alignment horizontal="center" vertical="top"/>
    </xf>
    <xf numFmtId="0" fontId="7" fillId="0" borderId="0" xfId="205" applyFont="1" applyAlignment="1" applyProtection="1">
      <alignment horizontal="justify" vertical="center" wrapText="1"/>
    </xf>
    <xf numFmtId="0" fontId="5" fillId="0" borderId="0" xfId="205" applyFont="1" applyProtection="1"/>
    <xf numFmtId="0" fontId="4" fillId="0" borderId="0" xfId="205" applyFont="1" applyAlignment="1" applyProtection="1">
      <alignment horizontal="center" wrapText="1"/>
    </xf>
    <xf numFmtId="4" fontId="21" fillId="0" borderId="0" xfId="205" applyNumberFormat="1" applyFont="1" applyFill="1" applyAlignment="1" applyProtection="1">
      <alignment horizontal="center" wrapText="1"/>
      <protection locked="0"/>
    </xf>
    <xf numFmtId="4" fontId="8" fillId="0" borderId="0" xfId="205" applyNumberFormat="1" applyFont="1" applyAlignment="1" applyProtection="1">
      <alignment horizontal="right"/>
    </xf>
    <xf numFmtId="49" fontId="4" fillId="0" borderId="0" xfId="205" applyNumberFormat="1" applyFont="1" applyFill="1" applyAlignment="1" applyProtection="1">
      <alignment horizontal="center" vertical="top" wrapText="1"/>
    </xf>
    <xf numFmtId="0" fontId="8" fillId="0" borderId="0" xfId="205" applyFont="1" applyAlignment="1" applyProtection="1">
      <alignment horizontal="justify" vertical="center" wrapText="1"/>
    </xf>
    <xf numFmtId="49" fontId="5" fillId="0" borderId="0" xfId="205" applyNumberFormat="1" applyFont="1" applyAlignment="1" applyProtection="1">
      <alignment horizontal="center" vertical="top"/>
    </xf>
    <xf numFmtId="49" fontId="4" fillId="0" borderId="0" xfId="205" applyNumberFormat="1" applyFont="1" applyAlignment="1" applyProtection="1">
      <alignment horizontal="justify" vertical="center" wrapText="1"/>
    </xf>
    <xf numFmtId="49" fontId="4" fillId="0" borderId="0" xfId="205" applyNumberFormat="1" applyFont="1" applyBorder="1" applyAlignment="1" applyProtection="1">
      <alignment horizontal="justify" vertical="center" wrapText="1"/>
    </xf>
    <xf numFmtId="0" fontId="4" fillId="0" borderId="0" xfId="205" applyFont="1" applyFill="1" applyBorder="1" applyAlignment="1" applyProtection="1">
      <alignment vertical="top"/>
    </xf>
    <xf numFmtId="0" fontId="4" fillId="0" borderId="0" xfId="205" applyFont="1" applyAlignment="1" applyProtection="1">
      <alignment horizontal="center"/>
    </xf>
    <xf numFmtId="1" fontId="4" fillId="0" borderId="0" xfId="242" applyNumberFormat="1" applyFont="1" applyFill="1" applyBorder="1" applyAlignment="1" applyProtection="1">
      <alignment horizontal="center"/>
    </xf>
    <xf numFmtId="4" fontId="8" fillId="0" borderId="0" xfId="205" applyNumberFormat="1" applyFont="1" applyAlignment="1" applyProtection="1">
      <alignment horizontal="center"/>
      <protection locked="0"/>
    </xf>
    <xf numFmtId="0" fontId="22" fillId="0" borderId="0" xfId="0" applyFont="1" applyAlignment="1" applyProtection="1">
      <alignment horizontal="justify" vertical="center" wrapText="1"/>
    </xf>
    <xf numFmtId="0" fontId="0" fillId="0" borderId="0" xfId="0" applyAlignment="1" applyProtection="1">
      <alignment horizontal="center"/>
    </xf>
    <xf numFmtId="1" fontId="0" fillId="0" borderId="0" xfId="0" applyNumberFormat="1" applyAlignment="1" applyProtection="1">
      <alignment horizontal="center"/>
    </xf>
    <xf numFmtId="4" fontId="0" fillId="0" borderId="0" xfId="0" applyNumberFormat="1" applyAlignment="1" applyProtection="1">
      <alignment horizontal="right"/>
      <protection locked="0"/>
    </xf>
    <xf numFmtId="4" fontId="0" fillId="0" borderId="0" xfId="0" applyNumberFormat="1" applyAlignment="1" applyProtection="1">
      <alignment horizontal="right"/>
    </xf>
    <xf numFmtId="0" fontId="4" fillId="0" borderId="0" xfId="82" applyFont="1" applyAlignment="1" applyProtection="1">
      <alignment horizontal="justify" vertical="center"/>
    </xf>
    <xf numFmtId="0" fontId="18" fillId="0" borderId="0" xfId="0" applyFont="1" applyAlignment="1" applyProtection="1">
      <alignment horizontal="center" wrapText="1"/>
    </xf>
    <xf numFmtId="0" fontId="7" fillId="0" borderId="0" xfId="0" applyFont="1" applyAlignment="1" applyProtection="1">
      <alignment horizontal="center" wrapText="1"/>
    </xf>
    <xf numFmtId="0" fontId="4" fillId="0" borderId="0" xfId="11" applyFont="1" applyAlignment="1" applyProtection="1">
      <alignment wrapText="1"/>
    </xf>
    <xf numFmtId="0" fontId="9" fillId="0" borderId="0" xfId="11" applyFont="1" applyAlignment="1" applyProtection="1">
      <alignment wrapText="1"/>
    </xf>
    <xf numFmtId="0" fontId="7" fillId="0" borderId="0" xfId="11" applyFont="1" applyAlignment="1" applyProtection="1">
      <alignment wrapText="1"/>
    </xf>
    <xf numFmtId="49" fontId="7" fillId="0" borderId="0" xfId="0" applyNumberFormat="1" applyFont="1" applyAlignment="1" applyProtection="1">
      <alignment horizontal="center" wrapText="1"/>
    </xf>
    <xf numFmtId="0" fontId="9" fillId="0" borderId="0" xfId="82" applyFont="1" applyAlignment="1" applyProtection="1">
      <alignment horizontal="justify" vertical="center" wrapText="1"/>
    </xf>
    <xf numFmtId="4" fontId="0" fillId="0" borderId="0" xfId="0" applyNumberFormat="1" applyAlignment="1" applyProtection="1">
      <alignment horizontal="left"/>
      <protection locked="0"/>
    </xf>
    <xf numFmtId="0" fontId="17" fillId="0" borderId="0" xfId="82" applyFont="1" applyProtection="1"/>
    <xf numFmtId="0" fontId="17" fillId="0" borderId="0" xfId="82" applyFont="1" applyAlignment="1" applyProtection="1">
      <alignment horizontal="center"/>
    </xf>
    <xf numFmtId="0" fontId="8" fillId="0" borderId="0" xfId="82" applyFont="1" applyProtection="1">
      <protection locked="0"/>
    </xf>
    <xf numFmtId="0" fontId="15" fillId="0" borderId="0" xfId="0" applyFont="1" applyAlignment="1" applyProtection="1">
      <alignment horizontal="center" vertical="top"/>
    </xf>
    <xf numFmtId="0" fontId="7" fillId="0" borderId="0" xfId="82" applyFont="1" applyAlignment="1" applyProtection="1">
      <alignment horizontal="center"/>
    </xf>
    <xf numFmtId="4" fontId="7" fillId="0" borderId="0" xfId="82" applyNumberFormat="1" applyFont="1" applyAlignment="1" applyProtection="1">
      <alignment horizontal="right"/>
      <protection locked="0"/>
    </xf>
    <xf numFmtId="4" fontId="7" fillId="0" borderId="0" xfId="82" applyNumberFormat="1" applyFont="1" applyAlignment="1" applyProtection="1">
      <alignment horizontal="right"/>
    </xf>
    <xf numFmtId="4" fontId="4" fillId="0" borderId="0" xfId="82" applyNumberFormat="1" applyFont="1" applyAlignment="1" applyProtection="1">
      <alignment horizontal="right"/>
      <protection locked="0"/>
    </xf>
    <xf numFmtId="4" fontId="4" fillId="0" borderId="0" xfId="82" applyNumberFormat="1" applyFont="1" applyAlignment="1" applyProtection="1">
      <alignment horizontal="right"/>
    </xf>
    <xf numFmtId="4" fontId="9" fillId="0" borderId="0" xfId="82" applyNumberFormat="1" applyFont="1" applyAlignment="1" applyProtection="1">
      <alignment horizontal="right"/>
      <protection locked="0"/>
    </xf>
    <xf numFmtId="4" fontId="9" fillId="0" borderId="0" xfId="82" applyNumberFormat="1" applyFont="1" applyAlignment="1" applyProtection="1">
      <alignment horizontal="right"/>
    </xf>
    <xf numFmtId="4" fontId="4" fillId="0" borderId="0" xfId="82" applyNumberFormat="1" applyFont="1" applyAlignment="1" applyProtection="1">
      <alignment horizontal="right" wrapText="1"/>
    </xf>
    <xf numFmtId="0" fontId="23" fillId="0" borderId="0" xfId="0" applyFont="1" applyAlignment="1" applyProtection="1">
      <alignment horizontal="center" vertical="top"/>
    </xf>
    <xf numFmtId="0" fontId="24" fillId="0" borderId="0" xfId="0" applyFont="1" applyAlignment="1" applyProtection="1">
      <alignment horizontal="center" vertical="top"/>
    </xf>
    <xf numFmtId="0" fontId="25" fillId="0" borderId="0" xfId="0" applyFont="1" applyAlignment="1" applyProtection="1">
      <alignment horizontal="center" vertical="top"/>
    </xf>
    <xf numFmtId="4" fontId="7" fillId="0" borderId="0" xfId="82" applyNumberFormat="1" applyFont="1" applyAlignment="1" applyProtection="1">
      <alignment horizontal="right" wrapText="1"/>
      <protection locked="0"/>
    </xf>
    <xf numFmtId="0" fontId="7" fillId="0" borderId="0" xfId="82" applyFont="1" applyProtection="1"/>
    <xf numFmtId="4" fontId="8" fillId="0" borderId="0" xfId="82" applyNumberFormat="1" applyFont="1" applyAlignment="1" applyProtection="1">
      <alignment horizontal="left"/>
      <protection locked="0"/>
    </xf>
    <xf numFmtId="0" fontId="12" fillId="0" borderId="0" xfId="82" applyFont="1" applyProtection="1"/>
    <xf numFmtId="0" fontId="2" fillId="0" borderId="0" xfId="251" applyFont="1" applyAlignment="1" applyProtection="1">
      <alignment horizontal="center" vertical="top" wrapText="1"/>
    </xf>
    <xf numFmtId="0" fontId="7" fillId="0" borderId="0" xfId="0" applyFont="1" applyAlignment="1" applyProtection="1">
      <alignment horizontal="left" wrapText="1" shrinkToFit="1"/>
    </xf>
    <xf numFmtId="3" fontId="4" fillId="0" borderId="0" xfId="0" applyNumberFormat="1" applyFont="1" applyAlignment="1" applyProtection="1">
      <alignment horizontal="center" wrapText="1"/>
    </xf>
    <xf numFmtId="0" fontId="8" fillId="0" borderId="0" xfId="0" applyFont="1" applyAlignment="1" applyProtection="1">
      <alignment wrapText="1"/>
      <protection locked="0"/>
    </xf>
    <xf numFmtId="4" fontId="8" fillId="0" borderId="0" xfId="0" applyNumberFormat="1" applyFont="1" applyAlignment="1" applyProtection="1">
      <alignment horizontal="right" wrapText="1"/>
    </xf>
    <xf numFmtId="0" fontId="4" fillId="0" borderId="0" xfId="251" applyFont="1" applyAlignment="1" applyProtection="1">
      <alignment horizontal="right" wrapText="1"/>
    </xf>
    <xf numFmtId="0" fontId="4" fillId="0" borderId="0" xfId="251" applyFont="1" applyAlignment="1" applyProtection="1">
      <alignment horizontal="center" wrapText="1"/>
    </xf>
    <xf numFmtId="3" fontId="4" fillId="0" borderId="0" xfId="251" applyNumberFormat="1" applyFont="1" applyAlignment="1" applyProtection="1">
      <alignment horizontal="center" wrapText="1"/>
    </xf>
    <xf numFmtId="175" fontId="8" fillId="0" borderId="0" xfId="0" applyNumberFormat="1" applyFont="1" applyAlignment="1" applyProtection="1">
      <alignment horizontal="left" wrapText="1"/>
      <protection locked="0"/>
    </xf>
    <xf numFmtId="0" fontId="7" fillId="0" borderId="0" xfId="82" applyNumberFormat="1" applyFont="1" applyAlignment="1" applyProtection="1">
      <alignment horizontal="justify" vertical="center" wrapText="1"/>
    </xf>
    <xf numFmtId="0" fontId="12" fillId="0" borderId="0" xfId="82" applyFont="1" applyFill="1" applyAlignment="1" applyProtection="1"/>
    <xf numFmtId="0" fontId="4" fillId="0" borderId="0" xfId="82" applyFont="1" applyFill="1" applyAlignment="1" applyProtection="1">
      <alignment horizontal="center" wrapText="1"/>
    </xf>
    <xf numFmtId="0" fontId="4" fillId="0" borderId="0" xfId="0" applyFont="1" applyBorder="1" applyAlignment="1" applyProtection="1">
      <alignment horizontal="justify" vertical="center"/>
    </xf>
    <xf numFmtId="0" fontId="9" fillId="0" borderId="0" xfId="82" applyFont="1" applyFill="1" applyAlignment="1" applyProtection="1">
      <alignment horizontal="justify" vertical="center" wrapText="1"/>
    </xf>
    <xf numFmtId="0" fontId="4" fillId="0" borderId="0" xfId="82" applyFont="1" applyProtection="1"/>
    <xf numFmtId="0" fontId="92" fillId="0" borderId="0" xfId="205" applyFont="1" applyAlignment="1">
      <alignment horizontal="justify" wrapText="1"/>
    </xf>
    <xf numFmtId="0" fontId="5" fillId="0" borderId="0" xfId="82" applyNumberFormat="1" applyFont="1" applyFill="1" applyBorder="1" applyAlignment="1" applyProtection="1">
      <alignment horizontal="center" vertical="top"/>
    </xf>
    <xf numFmtId="0" fontId="10" fillId="0" borderId="0" xfId="0" applyNumberFormat="1" applyFont="1" applyFill="1" applyAlignment="1" applyProtection="1">
      <alignment horizontal="justify" vertical="center" shrinkToFit="1"/>
    </xf>
    <xf numFmtId="0" fontId="10" fillId="0" borderId="0" xfId="0" applyNumberFormat="1" applyFont="1" applyFill="1" applyAlignment="1" applyProtection="1">
      <alignment horizontal="left" shrinkToFit="1"/>
    </xf>
    <xf numFmtId="0" fontId="8" fillId="0" borderId="0" xfId="0" applyNumberFormat="1" applyFont="1" applyFill="1" applyAlignment="1" applyProtection="1">
      <alignment horizontal="left"/>
    </xf>
    <xf numFmtId="3" fontId="8" fillId="0" borderId="0" xfId="0" applyNumberFormat="1" applyFont="1" applyFill="1" applyAlignment="1" applyProtection="1">
      <alignment horizontal="left"/>
    </xf>
    <xf numFmtId="4" fontId="8" fillId="0" borderId="0" xfId="0" applyNumberFormat="1" applyFont="1" applyFill="1" applyAlignment="1" applyProtection="1">
      <alignment horizontal="left"/>
      <protection locked="0"/>
    </xf>
    <xf numFmtId="4" fontId="8" fillId="0" borderId="0" xfId="0" applyNumberFormat="1" applyFont="1" applyFill="1" applyAlignment="1" applyProtection="1">
      <alignment horizontal="left"/>
    </xf>
    <xf numFmtId="0" fontId="5" fillId="0" borderId="0" xfId="233" applyNumberFormat="1" applyFont="1" applyFill="1" applyBorder="1" applyAlignment="1" applyProtection="1">
      <alignment horizontal="center" vertical="top"/>
    </xf>
    <xf numFmtId="0" fontId="8" fillId="0" borderId="0" xfId="0" applyNumberFormat="1" applyFont="1" applyFill="1" applyAlignment="1" applyProtection="1">
      <alignment horizontal="justify" vertical="center" wrapText="1"/>
    </xf>
    <xf numFmtId="0" fontId="10" fillId="0" borderId="0" xfId="0" applyNumberFormat="1" applyFont="1" applyFill="1" applyAlignment="1" applyProtection="1">
      <alignment horizontal="left" wrapText="1" shrinkToFit="1"/>
    </xf>
    <xf numFmtId="0" fontId="8" fillId="0" borderId="0" xfId="0" applyNumberFormat="1" applyFont="1" applyFill="1" applyAlignment="1" applyProtection="1">
      <alignment horizontal="center" wrapText="1"/>
    </xf>
    <xf numFmtId="3" fontId="8" fillId="0" borderId="0" xfId="0" applyNumberFormat="1" applyFont="1" applyFill="1" applyAlignment="1" applyProtection="1">
      <alignment horizontal="center" wrapText="1"/>
    </xf>
    <xf numFmtId="4" fontId="8" fillId="0" borderId="0" xfId="0" applyNumberFormat="1" applyFont="1" applyFill="1" applyAlignment="1" applyProtection="1">
      <alignment horizontal="right" wrapText="1"/>
      <protection locked="0"/>
    </xf>
    <xf numFmtId="4" fontId="8" fillId="0" borderId="0" xfId="0" applyNumberFormat="1" applyFont="1" applyFill="1" applyAlignment="1" applyProtection="1">
      <alignment horizontal="right" wrapText="1"/>
    </xf>
    <xf numFmtId="0" fontId="5" fillId="0" borderId="0" xfId="0" applyNumberFormat="1" applyFont="1" applyFill="1" applyAlignment="1" applyProtection="1">
      <alignment horizontal="center" vertical="top" wrapText="1"/>
    </xf>
    <xf numFmtId="0" fontId="8" fillId="0" borderId="0" xfId="233" applyNumberFormat="1" applyFont="1" applyFill="1" applyBorder="1" applyAlignment="1" applyProtection="1">
      <alignment horizontal="right"/>
    </xf>
    <xf numFmtId="0" fontId="8" fillId="0" borderId="0" xfId="233" applyNumberFormat="1" applyFont="1" applyFill="1" applyBorder="1" applyAlignment="1" applyProtection="1">
      <alignment horizontal="center"/>
    </xf>
    <xf numFmtId="3" fontId="8" fillId="0" borderId="0" xfId="233" applyNumberFormat="1" applyFont="1" applyFill="1" applyBorder="1" applyAlignment="1" applyProtection="1">
      <alignment horizontal="center"/>
    </xf>
    <xf numFmtId="0" fontId="11" fillId="0" borderId="0" xfId="0" applyNumberFormat="1" applyFont="1" applyFill="1" applyAlignment="1" applyProtection="1">
      <alignment horizontal="justify" vertical="center" wrapText="1"/>
    </xf>
    <xf numFmtId="0" fontId="0" fillId="0" borderId="0" xfId="0" applyProtection="1">
      <protection locked="0"/>
    </xf>
    <xf numFmtId="0" fontId="8" fillId="0" borderId="0" xfId="0" applyFont="1" applyProtection="1">
      <protection locked="0"/>
    </xf>
    <xf numFmtId="176" fontId="4" fillId="0" borderId="0" xfId="267" applyNumberFormat="1" applyFont="1" applyFill="1" applyBorder="1" applyAlignment="1" applyProtection="1">
      <alignment horizontal="center" wrapText="1"/>
    </xf>
    <xf numFmtId="49" fontId="2" fillId="0" borderId="0" xfId="0" applyNumberFormat="1" applyFont="1" applyFill="1" applyAlignment="1" applyProtection="1">
      <alignment horizontal="center" vertical="top" wrapText="1"/>
    </xf>
    <xf numFmtId="0" fontId="9" fillId="0" borderId="0" xfId="11" applyFont="1" applyFill="1" applyAlignment="1" applyProtection="1">
      <alignment horizontal="justify" vertical="center" wrapText="1"/>
    </xf>
    <xf numFmtId="0" fontId="4" fillId="0" borderId="0" xfId="11" applyFont="1" applyFill="1" applyAlignment="1" applyProtection="1">
      <alignment wrapText="1"/>
    </xf>
    <xf numFmtId="0" fontId="4" fillId="0" borderId="0" xfId="82" applyNumberFormat="1" applyFont="1" applyFill="1" applyAlignment="1" applyProtection="1">
      <alignment horizontal="center" wrapText="1"/>
    </xf>
    <xf numFmtId="49" fontId="4" fillId="0" borderId="0" xfId="82" applyNumberFormat="1" applyFont="1" applyFill="1" applyAlignment="1" applyProtection="1">
      <alignment horizontal="center" wrapText="1"/>
    </xf>
    <xf numFmtId="4" fontId="2" fillId="0" borderId="0" xfId="0" applyNumberFormat="1" applyFont="1" applyFill="1" applyAlignment="1" applyProtection="1">
      <alignment horizontal="center" wrapText="1"/>
      <protection locked="0"/>
    </xf>
    <xf numFmtId="0" fontId="15" fillId="0" borderId="0" xfId="0" applyFont="1" applyAlignment="1" applyProtection="1">
      <alignment horizontal="justify" vertical="center" wrapText="1"/>
    </xf>
    <xf numFmtId="0" fontId="65" fillId="0" borderId="0" xfId="0" applyFont="1" applyAlignment="1" applyProtection="1"/>
    <xf numFmtId="0" fontId="65" fillId="0" borderId="0" xfId="0" applyFont="1" applyAlignment="1" applyProtection="1">
      <alignment horizontal="center"/>
    </xf>
    <xf numFmtId="1" fontId="65" fillId="0" borderId="0" xfId="0" applyNumberFormat="1" applyFont="1" applyAlignment="1" applyProtection="1">
      <alignment horizontal="center"/>
    </xf>
    <xf numFmtId="4" fontId="65" fillId="0" borderId="0" xfId="0" applyNumberFormat="1" applyFont="1" applyAlignment="1" applyProtection="1">
      <alignment horizontal="right"/>
      <protection locked="0"/>
    </xf>
    <xf numFmtId="4" fontId="65" fillId="0" borderId="0" xfId="0" applyNumberFormat="1" applyFont="1" applyAlignment="1" applyProtection="1">
      <alignment horizontal="right"/>
    </xf>
    <xf numFmtId="0" fontId="7" fillId="0" borderId="0" xfId="106" applyFont="1" applyAlignment="1" applyProtection="1">
      <alignment horizontal="left" vertical="top" wrapText="1"/>
    </xf>
    <xf numFmtId="0" fontId="9" fillId="0" borderId="0" xfId="106" applyFont="1" applyAlignment="1" applyProtection="1">
      <alignment horizontal="center" wrapText="1"/>
    </xf>
    <xf numFmtId="3" fontId="9" fillId="0" borderId="0" xfId="106" applyNumberFormat="1" applyFont="1" applyAlignment="1" applyProtection="1">
      <alignment horizontal="center" wrapText="1"/>
    </xf>
    <xf numFmtId="4" fontId="9" fillId="0" borderId="0" xfId="106" applyNumberFormat="1" applyFont="1" applyAlignment="1" applyProtection="1">
      <alignment horizontal="right" wrapText="1"/>
      <protection locked="0"/>
    </xf>
    <xf numFmtId="4" fontId="9" fillId="0" borderId="0" xfId="106" applyNumberFormat="1" applyFont="1" applyAlignment="1" applyProtection="1">
      <alignment horizontal="right" wrapText="1"/>
    </xf>
    <xf numFmtId="0" fontId="92" fillId="0" borderId="0" xfId="0" applyFont="1" applyAlignment="1" applyProtection="1">
      <alignment horizontal="center" vertical="top"/>
    </xf>
    <xf numFmtId="3" fontId="4" fillId="0" borderId="0" xfId="106" applyNumberFormat="1" applyFont="1" applyAlignment="1" applyProtection="1">
      <alignment horizontal="center" wrapText="1"/>
    </xf>
    <xf numFmtId="0" fontId="7" fillId="0" borderId="0" xfId="12" applyFont="1" applyProtection="1"/>
    <xf numFmtId="1" fontId="4" fillId="0" borderId="0" xfId="82" applyNumberFormat="1" applyFont="1" applyAlignment="1" applyProtection="1">
      <alignment horizontal="center"/>
    </xf>
    <xf numFmtId="4" fontId="4" fillId="0" borderId="0" xfId="82" applyNumberFormat="1" applyFont="1" applyAlignment="1" applyProtection="1">
      <alignment horizontal="center"/>
      <protection locked="0"/>
    </xf>
    <xf numFmtId="0" fontId="2" fillId="0" borderId="0" xfId="0" applyFont="1" applyProtection="1"/>
    <xf numFmtId="0" fontId="2" fillId="0" borderId="0" xfId="0" applyFont="1" applyAlignment="1" applyProtection="1">
      <alignment horizontal="center"/>
    </xf>
    <xf numFmtId="0" fontId="4" fillId="0" borderId="0" xfId="0" applyFont="1" applyAlignment="1" applyProtection="1">
      <alignment horizontal="right"/>
      <protection locked="0"/>
    </xf>
    <xf numFmtId="0" fontId="8" fillId="0" borderId="0" xfId="0" applyFont="1" applyAlignment="1" applyProtection="1">
      <alignment horizontal="right"/>
      <protection locked="0"/>
    </xf>
    <xf numFmtId="4" fontId="8" fillId="0" borderId="0" xfId="106" applyNumberFormat="1" applyFont="1" applyAlignment="1" applyProtection="1">
      <alignment horizontal="right" wrapText="1"/>
    </xf>
    <xf numFmtId="0" fontId="4" fillId="0" borderId="0" xfId="82" applyFont="1" applyAlignment="1" applyProtection="1">
      <alignment vertical="top"/>
    </xf>
    <xf numFmtId="0" fontId="21" fillId="0" borderId="0" xfId="0" applyFont="1" applyAlignment="1" applyProtection="1">
      <alignment horizontal="center" wrapText="1"/>
    </xf>
    <xf numFmtId="177" fontId="4" fillId="0" borderId="0" xfId="0" applyNumberFormat="1" applyFont="1" applyAlignment="1" applyProtection="1">
      <alignment horizontal="right" wrapText="1"/>
      <protection locked="0"/>
    </xf>
    <xf numFmtId="0" fontId="7" fillId="0" borderId="0" xfId="12" applyFont="1" applyFill="1" applyBorder="1" applyAlignment="1" applyProtection="1">
      <alignment horizontal="justify" vertical="center" wrapText="1"/>
    </xf>
    <xf numFmtId="0" fontId="7" fillId="0" borderId="0" xfId="12" applyFont="1" applyFill="1" applyAlignment="1" applyProtection="1">
      <alignment horizontal="center" vertical="top"/>
    </xf>
    <xf numFmtId="4" fontId="8" fillId="0" borderId="14" xfId="106" applyNumberFormat="1" applyFont="1" applyBorder="1" applyAlignment="1" applyProtection="1">
      <alignment horizontal="right" wrapText="1"/>
    </xf>
    <xf numFmtId="49" fontId="2" fillId="0" borderId="13" xfId="0" applyNumberFormat="1" applyFont="1" applyFill="1" applyBorder="1" applyAlignment="1" applyProtection="1">
      <alignment horizontal="center" vertical="top"/>
    </xf>
    <xf numFmtId="0" fontId="15" fillId="0" borderId="13" xfId="0" applyFont="1" applyFill="1" applyBorder="1" applyProtection="1"/>
    <xf numFmtId="4" fontId="15" fillId="0" borderId="13" xfId="0" applyNumberFormat="1" applyFont="1" applyFill="1" applyBorder="1" applyAlignment="1" applyProtection="1">
      <alignment horizontal="center"/>
      <protection locked="0"/>
    </xf>
    <xf numFmtId="4" fontId="15" fillId="0" borderId="13" xfId="0" applyNumberFormat="1" applyFont="1" applyFill="1" applyBorder="1" applyAlignment="1" applyProtection="1">
      <alignment horizontal="right"/>
    </xf>
    <xf numFmtId="0" fontId="16" fillId="0" borderId="0" xfId="0" applyFont="1" applyFill="1"/>
    <xf numFmtId="0" fontId="16" fillId="0" borderId="0" xfId="0" applyFont="1" applyFill="1" applyAlignment="1">
      <alignment horizontal="center"/>
    </xf>
    <xf numFmtId="0" fontId="10" fillId="0" borderId="0" xfId="0" applyFont="1" applyFill="1"/>
    <xf numFmtId="0" fontId="0" fillId="0" borderId="0" xfId="0" applyFont="1" applyFill="1" applyAlignment="1">
      <alignment vertical="top"/>
    </xf>
    <xf numFmtId="49" fontId="8" fillId="0" borderId="0" xfId="0" applyNumberFormat="1" applyFont="1" applyFill="1" applyAlignment="1" applyProtection="1">
      <alignment horizontal="center" vertical="top"/>
    </xf>
    <xf numFmtId="0" fontId="0" fillId="0" borderId="0" xfId="0" applyFont="1" applyFill="1" applyAlignment="1" applyProtection="1">
      <alignment horizontal="justify" vertical="center" wrapText="1"/>
    </xf>
    <xf numFmtId="4" fontId="0" fillId="0" borderId="0" xfId="0" applyNumberFormat="1" applyFont="1" applyFill="1" applyAlignment="1" applyProtection="1">
      <alignment horizontal="right"/>
      <protection locked="0"/>
    </xf>
    <xf numFmtId="0" fontId="1" fillId="0" borderId="0" xfId="0" applyFont="1" applyFill="1" applyAlignment="1" applyProtection="1">
      <alignment horizontal="justify" vertical="center" wrapText="1"/>
    </xf>
    <xf numFmtId="0" fontId="1" fillId="0" borderId="0" xfId="0" applyFont="1" applyFill="1" applyAlignment="1" applyProtection="1">
      <alignment horizontal="left" vertical="top" wrapText="1"/>
    </xf>
    <xf numFmtId="3" fontId="4" fillId="0" borderId="0" xfId="0" applyNumberFormat="1" applyFont="1" applyFill="1" applyAlignment="1" applyProtection="1">
      <alignment horizontal="center" wrapText="1"/>
    </xf>
    <xf numFmtId="4" fontId="24" fillId="0" borderId="0" xfId="0" applyNumberFormat="1" applyFont="1" applyFill="1" applyAlignment="1" applyProtection="1">
      <alignment horizontal="right" wrapText="1"/>
      <protection locked="0"/>
    </xf>
    <xf numFmtId="4" fontId="24" fillId="0" borderId="0" xfId="0" applyNumberFormat="1" applyFont="1" applyFill="1" applyAlignment="1" applyProtection="1">
      <alignment horizontal="right" wrapText="1"/>
    </xf>
    <xf numFmtId="0" fontId="24" fillId="0" borderId="0" xfId="0" applyFont="1" applyFill="1" applyAlignment="1">
      <alignment horizontal="left" wrapText="1"/>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wrapText="1"/>
    </xf>
    <xf numFmtId="3" fontId="2" fillId="0" borderId="0" xfId="0" applyNumberFormat="1" applyFont="1" applyFill="1" applyAlignment="1" applyProtection="1">
      <alignment horizontal="center" wrapText="1"/>
    </xf>
    <xf numFmtId="4" fontId="2" fillId="0" borderId="0" xfId="0" applyNumberFormat="1" applyFont="1" applyFill="1" applyAlignment="1" applyProtection="1">
      <alignment horizontal="center" wrapText="1"/>
    </xf>
    <xf numFmtId="0" fontId="0" fillId="0" borderId="0" xfId="0" applyFill="1" applyAlignment="1">
      <alignment horizontal="center"/>
    </xf>
    <xf numFmtId="0" fontId="15" fillId="0" borderId="0" xfId="0" applyFont="1" applyFill="1" applyAlignment="1" applyProtection="1">
      <alignment horizontal="justify" vertical="center" wrapText="1"/>
    </xf>
    <xf numFmtId="4" fontId="0" fillId="0" borderId="0" xfId="0" applyNumberFormat="1" applyFill="1" applyAlignment="1" applyProtection="1">
      <alignment horizontal="right"/>
      <protection locked="0"/>
    </xf>
    <xf numFmtId="4" fontId="0" fillId="0" borderId="0" xfId="0" applyNumberFormat="1" applyFill="1" applyAlignment="1" applyProtection="1">
      <alignment horizontal="right"/>
    </xf>
    <xf numFmtId="49" fontId="2" fillId="0" borderId="0" xfId="0" applyNumberFormat="1" applyFont="1" applyFill="1" applyBorder="1" applyAlignment="1" applyProtection="1">
      <alignment horizontal="center" vertical="top" wrapText="1"/>
    </xf>
    <xf numFmtId="0" fontId="7" fillId="0" borderId="0" xfId="12" applyFont="1" applyFill="1" applyAlignment="1" applyProtection="1">
      <alignment horizontal="justify" wrapText="1"/>
    </xf>
    <xf numFmtId="4" fontId="2" fillId="0" borderId="0" xfId="0" applyNumberFormat="1" applyFont="1" applyFill="1" applyAlignment="1" applyProtection="1">
      <alignment horizontal="right" wrapText="1"/>
      <protection locked="0"/>
    </xf>
    <xf numFmtId="4" fontId="2" fillId="0" borderId="0" xfId="0" applyNumberFormat="1" applyFont="1" applyFill="1" applyAlignment="1" applyProtection="1">
      <alignment horizontal="right" wrapText="1"/>
    </xf>
    <xf numFmtId="0" fontId="4" fillId="0" borderId="0" xfId="0" applyFont="1" applyFill="1" applyBorder="1" applyAlignment="1" applyProtection="1">
      <alignment horizontal="center" wrapText="1"/>
    </xf>
    <xf numFmtId="4" fontId="4" fillId="0" borderId="0" xfId="0" applyNumberFormat="1" applyFont="1" applyFill="1" applyAlignment="1" applyProtection="1">
      <alignment horizontal="right" wrapText="1"/>
      <protection locked="0"/>
    </xf>
    <xf numFmtId="0" fontId="7" fillId="0" borderId="0" xfId="12" applyFont="1" applyAlignment="1" applyProtection="1">
      <alignment horizontal="justify" wrapText="1"/>
    </xf>
    <xf numFmtId="0" fontId="2" fillId="0" borderId="0" xfId="0" applyFont="1" applyAlignment="1" applyProtection="1">
      <alignment horizontal="center" wrapText="1"/>
    </xf>
    <xf numFmtId="3" fontId="2" fillId="0" borderId="0" xfId="0" applyNumberFormat="1" applyFont="1" applyAlignment="1" applyProtection="1">
      <alignment horizontal="center" wrapText="1"/>
    </xf>
    <xf numFmtId="4" fontId="2" fillId="0" borderId="0" xfId="0" applyNumberFormat="1" applyFont="1" applyAlignment="1" applyProtection="1">
      <alignment horizontal="right" wrapText="1"/>
      <protection locked="0"/>
    </xf>
    <xf numFmtId="0" fontId="92" fillId="0" borderId="0" xfId="12" applyFont="1" applyAlignment="1" applyProtection="1">
      <alignment horizontal="justify" vertical="center" wrapText="1"/>
    </xf>
    <xf numFmtId="0" fontId="4" fillId="0" borderId="0" xfId="0" applyFont="1" applyAlignment="1" applyProtection="1">
      <alignment horizontal="left" vertical="top" wrapText="1"/>
    </xf>
    <xf numFmtId="49" fontId="2" fillId="0" borderId="11" xfId="0" applyNumberFormat="1" applyFont="1" applyFill="1" applyBorder="1" applyAlignment="1" applyProtection="1">
      <alignment horizontal="center" vertical="top"/>
    </xf>
    <xf numFmtId="0" fontId="0" fillId="0" borderId="11" xfId="0" applyFont="1" applyFill="1" applyBorder="1" applyAlignment="1" applyProtection="1"/>
    <xf numFmtId="4" fontId="4" fillId="0" borderId="11"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vertical="top"/>
    </xf>
    <xf numFmtId="0" fontId="2" fillId="0" borderId="0" xfId="0" applyFont="1" applyFill="1" applyBorder="1" applyAlignment="1" applyProtection="1">
      <alignment horizontal="justify" vertical="center" wrapText="1"/>
    </xf>
    <xf numFmtId="0" fontId="7" fillId="0" borderId="0" xfId="0" applyFont="1" applyFill="1" applyBorder="1" applyAlignment="1" applyProtection="1"/>
    <xf numFmtId="4" fontId="4" fillId="0" borderId="0" xfId="0" applyNumberFormat="1" applyFont="1" applyFill="1" applyBorder="1" applyAlignment="1" applyProtection="1">
      <alignment horizontal="right"/>
      <protection locked="0"/>
    </xf>
    <xf numFmtId="4" fontId="4" fillId="0" borderId="0" xfId="0" applyNumberFormat="1" applyFont="1" applyFill="1" applyBorder="1" applyAlignment="1" applyProtection="1">
      <alignment horizontal="right"/>
    </xf>
    <xf numFmtId="49" fontId="2" fillId="0" borderId="0" xfId="12" applyNumberFormat="1" applyFont="1" applyFill="1" applyBorder="1" applyAlignment="1" applyProtection="1">
      <alignment horizontal="center" vertical="top"/>
    </xf>
    <xf numFmtId="0" fontId="4" fillId="0" borderId="0" xfId="0" applyFont="1" applyFill="1" applyBorder="1" applyAlignment="1" applyProtection="1">
      <alignment horizontal="justify" vertical="center" wrapText="1"/>
    </xf>
    <xf numFmtId="0" fontId="7" fillId="0" borderId="0" xfId="12" applyFont="1" applyFill="1" applyBorder="1" applyAlignment="1" applyProtection="1">
      <alignment vertical="top"/>
    </xf>
    <xf numFmtId="49" fontId="2" fillId="0" borderId="13" xfId="12" applyNumberFormat="1" applyFont="1" applyFill="1" applyBorder="1" applyAlignment="1" applyProtection="1">
      <alignment horizontal="center" vertical="top"/>
    </xf>
    <xf numFmtId="0" fontId="7" fillId="0" borderId="13" xfId="12" applyFont="1" applyFill="1" applyBorder="1" applyAlignment="1" applyProtection="1">
      <alignment horizontal="justify" vertical="center" wrapText="1"/>
    </xf>
    <xf numFmtId="0" fontId="2" fillId="0" borderId="13" xfId="0" applyFont="1" applyFill="1" applyBorder="1" applyAlignment="1" applyProtection="1">
      <alignment horizontal="center"/>
    </xf>
    <xf numFmtId="0" fontId="15" fillId="0" borderId="0" xfId="0" applyFont="1" applyFill="1" applyAlignment="1" applyProtection="1">
      <alignment horizontal="left" vertical="top" wrapText="1"/>
    </xf>
    <xf numFmtId="4" fontId="15" fillId="0" borderId="0" xfId="0" applyNumberFormat="1" applyFont="1" applyFill="1" applyAlignment="1" applyProtection="1">
      <alignment horizontal="right" wrapText="1"/>
      <protection locked="0"/>
    </xf>
    <xf numFmtId="4" fontId="15" fillId="0" borderId="0" xfId="0" applyNumberFormat="1" applyFont="1" applyFill="1" applyAlignment="1" applyProtection="1">
      <alignment horizontal="right" wrapText="1"/>
    </xf>
    <xf numFmtId="0" fontId="7" fillId="0" borderId="0" xfId="0" applyFont="1" applyAlignment="1" applyProtection="1">
      <alignment horizontal="left" vertical="top" wrapText="1"/>
    </xf>
    <xf numFmtId="0" fontId="17" fillId="0" borderId="0" xfId="0" applyFont="1" applyAlignment="1" applyProtection="1">
      <alignment horizontal="center" wrapText="1"/>
    </xf>
    <xf numFmtId="4" fontId="17" fillId="0" borderId="0" xfId="0" applyNumberFormat="1" applyFont="1" applyAlignment="1" applyProtection="1">
      <alignment horizontal="right" wrapText="1"/>
      <protection locked="0"/>
    </xf>
    <xf numFmtId="49" fontId="4" fillId="0" borderId="0" xfId="0" applyNumberFormat="1" applyFont="1" applyAlignment="1" applyProtection="1">
      <alignment horizontal="center" vertical="top"/>
    </xf>
    <xf numFmtId="0" fontId="4" fillId="0" borderId="0" xfId="0" applyFont="1" applyFill="1" applyAlignment="1">
      <alignment vertical="top" wrapText="1"/>
    </xf>
    <xf numFmtId="0" fontId="7" fillId="0" borderId="0" xfId="20" applyFont="1" applyAlignment="1" applyProtection="1">
      <alignment horizontal="justify" vertical="center" wrapText="1"/>
    </xf>
    <xf numFmtId="0" fontId="8" fillId="0" borderId="0" xfId="20" applyFont="1" applyAlignment="1" applyProtection="1">
      <alignment horizontal="justify" vertical="top" wrapText="1"/>
    </xf>
    <xf numFmtId="0" fontId="8" fillId="0" borderId="0" xfId="20" applyFont="1" applyAlignment="1" applyProtection="1">
      <alignment horizontal="center"/>
    </xf>
    <xf numFmtId="0" fontId="4" fillId="0" borderId="0" xfId="20" applyFont="1" applyAlignment="1" applyProtection="1">
      <alignment horizontal="center"/>
    </xf>
    <xf numFmtId="0" fontId="4" fillId="0" borderId="0" xfId="20" applyFont="1" applyAlignment="1" applyProtection="1">
      <alignment horizontal="justify" vertical="center" wrapText="1"/>
    </xf>
    <xf numFmtId="0" fontId="4" fillId="0" borderId="0" xfId="20" applyFont="1" applyAlignment="1" applyProtection="1">
      <alignment horizontal="justify" vertical="top" wrapText="1"/>
    </xf>
    <xf numFmtId="0" fontId="8" fillId="0" borderId="0" xfId="82" applyFont="1" applyAlignment="1" applyProtection="1">
      <alignment horizontal="center"/>
    </xf>
    <xf numFmtId="3" fontId="8" fillId="0" borderId="0" xfId="82" applyNumberFormat="1" applyFont="1" applyAlignment="1" applyProtection="1">
      <alignment horizontal="center"/>
    </xf>
    <xf numFmtId="0" fontId="26" fillId="0" borderId="0" xfId="20" applyFont="1" applyAlignment="1" applyProtection="1">
      <alignment horizontal="justify" vertical="center" wrapText="1"/>
    </xf>
    <xf numFmtId="0" fontId="9" fillId="0" borderId="0" xfId="20" applyFont="1" applyAlignment="1" applyProtection="1">
      <alignment horizontal="justify" vertical="center" wrapText="1"/>
    </xf>
    <xf numFmtId="3" fontId="4" fillId="0" borderId="0" xfId="82" applyNumberFormat="1" applyFont="1" applyAlignment="1" applyProtection="1">
      <alignment horizontal="center"/>
    </xf>
    <xf numFmtId="178" fontId="5" fillId="0" borderId="0" xfId="82" applyNumberFormat="1" applyFont="1" applyAlignment="1" applyProtection="1">
      <alignment horizontal="center" vertical="top" wrapText="1"/>
    </xf>
    <xf numFmtId="4" fontId="7" fillId="0" borderId="0" xfId="0" applyNumberFormat="1" applyFont="1" applyAlignment="1" applyProtection="1">
      <alignment horizontal="right" wrapText="1"/>
      <protection locked="0"/>
    </xf>
    <xf numFmtId="0" fontId="17" fillId="0" borderId="0" xfId="0" applyFont="1" applyAlignment="1" applyProtection="1">
      <alignment horizontal="center" vertical="top" wrapText="1"/>
    </xf>
    <xf numFmtId="4" fontId="7" fillId="0" borderId="0" xfId="0" applyNumberFormat="1" applyFont="1" applyAlignment="1" applyProtection="1">
      <alignment horizontal="right" vertical="top" wrapText="1"/>
      <protection locked="0"/>
    </xf>
    <xf numFmtId="4" fontId="4" fillId="0" borderId="0" xfId="0" applyNumberFormat="1" applyFont="1" applyAlignment="1" applyProtection="1">
      <alignment horizontal="right" vertical="top" wrapText="1"/>
    </xf>
    <xf numFmtId="0" fontId="10" fillId="0" borderId="0" xfId="82" applyFont="1" applyAlignment="1" applyProtection="1">
      <alignment horizontal="justify" vertical="center" wrapText="1"/>
    </xf>
    <xf numFmtId="0" fontId="10" fillId="0" borderId="0" xfId="82" applyFont="1" applyAlignment="1" applyProtection="1">
      <alignment horizontal="left" vertical="top" wrapText="1"/>
    </xf>
    <xf numFmtId="0" fontId="20" fillId="0" borderId="0" xfId="82" applyFont="1" applyAlignment="1" applyProtection="1">
      <alignment horizontal="center" wrapText="1"/>
    </xf>
    <xf numFmtId="0" fontId="17" fillId="0" borderId="0" xfId="82" applyFont="1" applyAlignment="1" applyProtection="1">
      <alignment horizontal="center" wrapText="1"/>
    </xf>
    <xf numFmtId="4" fontId="10" fillId="0" borderId="0" xfId="82" applyNumberFormat="1" applyFont="1" applyAlignment="1" applyProtection="1">
      <alignment horizontal="right" wrapText="1"/>
      <protection locked="0"/>
    </xf>
    <xf numFmtId="4" fontId="8" fillId="0" borderId="0" xfId="82" applyNumberFormat="1" applyFont="1" applyAlignment="1" applyProtection="1">
      <alignment horizontal="right" wrapText="1"/>
    </xf>
    <xf numFmtId="0" fontId="5" fillId="0" borderId="0" xfId="82" applyFont="1" applyAlignment="1" applyProtection="1">
      <alignment horizontal="center" vertical="top"/>
    </xf>
    <xf numFmtId="0" fontId="8" fillId="0" borderId="0" xfId="82" applyFont="1" applyAlignment="1" applyProtection="1">
      <alignment horizontal="justify" vertical="center" wrapText="1"/>
    </xf>
    <xf numFmtId="0" fontId="8" fillId="0" borderId="0" xfId="82" applyFont="1" applyAlignment="1" applyProtection="1">
      <alignment horizontal="left" vertical="top" wrapText="1"/>
    </xf>
    <xf numFmtId="4" fontId="0" fillId="0" borderId="0" xfId="82" applyNumberFormat="1" applyFont="1" applyAlignment="1" applyProtection="1">
      <alignment horizontal="right"/>
      <protection locked="0"/>
    </xf>
    <xf numFmtId="0" fontId="8" fillId="0" borderId="0" xfId="82" applyFont="1" applyAlignment="1" applyProtection="1">
      <alignment horizontal="center" wrapText="1"/>
    </xf>
    <xf numFmtId="3" fontId="4" fillId="0" borderId="0" xfId="82" applyNumberFormat="1" applyFont="1" applyAlignment="1" applyProtection="1">
      <alignment horizontal="center" wrapText="1"/>
    </xf>
    <xf numFmtId="4" fontId="8" fillId="0" borderId="0" xfId="82" applyNumberFormat="1" applyFont="1" applyAlignment="1" applyProtection="1">
      <alignment horizontal="right" wrapText="1"/>
      <protection locked="0"/>
    </xf>
    <xf numFmtId="0" fontId="5" fillId="0" borderId="0" xfId="82" applyFont="1" applyAlignment="1" applyProtection="1">
      <alignment horizontal="center" vertical="top" wrapText="1"/>
    </xf>
    <xf numFmtId="3" fontId="17" fillId="0" borderId="0" xfId="82" applyNumberFormat="1" applyFont="1" applyAlignment="1" applyProtection="1">
      <alignment horizontal="center" wrapText="1"/>
    </xf>
    <xf numFmtId="0" fontId="0" fillId="0" borderId="0" xfId="82" applyFont="1" applyProtection="1"/>
    <xf numFmtId="0" fontId="7" fillId="0" borderId="0" xfId="20" applyFont="1" applyAlignment="1" applyProtection="1">
      <alignment horizontal="justify" wrapText="1"/>
    </xf>
    <xf numFmtId="0" fontId="7" fillId="0" borderId="0" xfId="20" applyFont="1" applyAlignment="1" applyProtection="1">
      <alignment horizontal="center"/>
    </xf>
    <xf numFmtId="0" fontId="17" fillId="0" borderId="0" xfId="20" applyFont="1" applyAlignment="1" applyProtection="1">
      <alignment horizontal="center"/>
    </xf>
    <xf numFmtId="0" fontId="8" fillId="0" borderId="0" xfId="20" applyFont="1" applyAlignment="1" applyProtection="1">
      <alignment horizontal="justify" vertical="center" wrapText="1"/>
    </xf>
    <xf numFmtId="0" fontId="11" fillId="0" borderId="0" xfId="20" applyFont="1" applyAlignment="1" applyProtection="1">
      <alignment horizontal="justify" vertical="center" wrapText="1"/>
    </xf>
    <xf numFmtId="0" fontId="11" fillId="0" borderId="0" xfId="20" applyFont="1" applyAlignment="1" applyProtection="1">
      <alignment horizontal="justify" vertical="top" wrapText="1"/>
    </xf>
    <xf numFmtId="0" fontId="4" fillId="0" borderId="0" xfId="20" applyFont="1" applyAlignment="1" applyProtection="1">
      <alignment horizontal="justify" wrapText="1"/>
    </xf>
    <xf numFmtId="0" fontId="10" fillId="0" borderId="0" xfId="20" applyFont="1" applyAlignment="1" applyProtection="1">
      <alignment horizontal="justify" vertical="center" wrapText="1"/>
    </xf>
    <xf numFmtId="0" fontId="10" fillId="0" borderId="0" xfId="20" applyFont="1" applyAlignment="1" applyProtection="1">
      <alignment horizontal="justify" vertical="top" wrapText="1"/>
    </xf>
    <xf numFmtId="0" fontId="10" fillId="0" borderId="0" xfId="20" applyFont="1" applyAlignment="1" applyProtection="1">
      <alignment horizontal="center"/>
    </xf>
    <xf numFmtId="0" fontId="8" fillId="0" borderId="0" xfId="20" applyFont="1" applyAlignment="1" applyProtection="1">
      <alignment horizontal="center" vertical="top"/>
    </xf>
    <xf numFmtId="0" fontId="8" fillId="0" borderId="0" xfId="20" applyFont="1" applyFill="1" applyAlignment="1" applyProtection="1">
      <alignment horizontal="justify" vertical="center" wrapText="1"/>
    </xf>
    <xf numFmtId="0" fontId="4" fillId="0" borderId="0" xfId="12" applyFont="1" applyAlignment="1" applyProtection="1">
      <alignment horizontal="center" wrapText="1"/>
    </xf>
    <xf numFmtId="0" fontId="8" fillId="0" borderId="0" xfId="56" applyFont="1" applyProtection="1"/>
    <xf numFmtId="0" fontId="8" fillId="0" borderId="0" xfId="56" applyFont="1" applyAlignment="1" applyProtection="1">
      <alignment horizontal="center"/>
    </xf>
    <xf numFmtId="4" fontId="8" fillId="0" borderId="0" xfId="82" applyNumberFormat="1" applyFont="1" applyAlignment="1" applyProtection="1">
      <alignment horizontal="right"/>
      <protection locked="0"/>
    </xf>
    <xf numFmtId="0" fontId="10" fillId="0" borderId="0" xfId="82" applyFont="1" applyAlignment="1" applyProtection="1">
      <alignment horizontal="justify" vertical="top" wrapText="1"/>
    </xf>
    <xf numFmtId="0" fontId="10" fillId="0" borderId="0" xfId="82" applyFont="1" applyAlignment="1" applyProtection="1">
      <alignment vertical="top"/>
    </xf>
    <xf numFmtId="0" fontId="19" fillId="0" borderId="0" xfId="82" applyFont="1" applyAlignment="1" applyProtection="1">
      <alignment horizontal="center"/>
    </xf>
    <xf numFmtId="4" fontId="19" fillId="0" borderId="0" xfId="82" applyNumberFormat="1" applyFont="1" applyAlignment="1" applyProtection="1">
      <alignment horizontal="center"/>
      <protection locked="0"/>
    </xf>
    <xf numFmtId="0" fontId="8" fillId="0" borderId="0" xfId="82" applyFont="1" applyAlignment="1" applyProtection="1">
      <alignment horizontal="justify" vertical="top" wrapText="1"/>
    </xf>
    <xf numFmtId="0" fontId="11" fillId="0" borderId="0" xfId="82" applyFont="1" applyAlignment="1" applyProtection="1">
      <alignment horizontal="justify" vertical="top" wrapText="1"/>
    </xf>
    <xf numFmtId="0" fontId="27" fillId="0" borderId="0" xfId="82" applyFont="1" applyAlignment="1" applyProtection="1">
      <alignment vertical="top"/>
    </xf>
    <xf numFmtId="0" fontId="13" fillId="0" borderId="0" xfId="82" applyProtection="1"/>
    <xf numFmtId="1" fontId="4" fillId="0" borderId="0" xfId="82" applyNumberFormat="1" applyFont="1" applyAlignment="1" applyProtection="1">
      <alignment horizontal="center" wrapText="1"/>
    </xf>
    <xf numFmtId="4" fontId="8" fillId="0" borderId="0" xfId="82" applyNumberFormat="1" applyFont="1" applyAlignment="1" applyProtection="1">
      <alignment horizontal="center" wrapText="1"/>
      <protection locked="0"/>
    </xf>
    <xf numFmtId="0" fontId="15" fillId="0" borderId="0" xfId="0" applyFont="1" applyFill="1" applyBorder="1" applyAlignment="1" applyProtection="1">
      <alignment vertical="top"/>
    </xf>
    <xf numFmtId="0" fontId="2" fillId="0" borderId="0" xfId="0" applyFont="1" applyFill="1" applyBorder="1" applyAlignment="1" applyProtection="1">
      <alignment horizontal="center"/>
    </xf>
    <xf numFmtId="4" fontId="15" fillId="0" borderId="0" xfId="0" applyNumberFormat="1" applyFont="1" applyFill="1" applyBorder="1" applyAlignment="1" applyProtection="1">
      <alignment horizontal="right"/>
      <protection locked="0"/>
    </xf>
    <xf numFmtId="4" fontId="15" fillId="0" borderId="0" xfId="0" applyNumberFormat="1" applyFont="1" applyFill="1" applyBorder="1" applyAlignment="1" applyProtection="1">
      <alignment horizontal="right"/>
    </xf>
    <xf numFmtId="0" fontId="17" fillId="0" borderId="0" xfId="0" applyFont="1" applyFill="1" applyAlignment="1" applyProtection="1">
      <alignment horizontal="center" wrapText="1"/>
    </xf>
    <xf numFmtId="4" fontId="17" fillId="0" borderId="0" xfId="0" applyNumberFormat="1" applyFont="1" applyFill="1" applyAlignment="1" applyProtection="1">
      <alignment horizontal="right" wrapText="1"/>
      <protection locked="0"/>
    </xf>
    <xf numFmtId="4" fontId="17" fillId="0" borderId="0" xfId="0" applyNumberFormat="1" applyFont="1" applyFill="1" applyAlignment="1" applyProtection="1">
      <alignment horizontal="right" wrapText="1"/>
    </xf>
    <xf numFmtId="0" fontId="28" fillId="0" borderId="0" xfId="82" applyFont="1" applyAlignment="1" applyProtection="1">
      <alignment horizontal="justify" vertical="center" wrapText="1"/>
    </xf>
    <xf numFmtId="0" fontId="29" fillId="0" borderId="0" xfId="0" applyFont="1" applyFill="1" applyBorder="1" applyAlignment="1" applyProtection="1">
      <alignment horizontal="left" vertical="top" wrapText="1"/>
    </xf>
    <xf numFmtId="0" fontId="22" fillId="0" borderId="0" xfId="82" applyFont="1" applyAlignment="1" applyProtection="1">
      <alignment horizontal="justify" vertical="center" wrapText="1"/>
    </xf>
    <xf numFmtId="0" fontId="10" fillId="0" borderId="0" xfId="0" applyFont="1" applyAlignment="1" applyProtection="1">
      <alignment horizontal="center"/>
    </xf>
    <xf numFmtId="4" fontId="10" fillId="0" borderId="0" xfId="0" applyNumberFormat="1" applyFont="1" applyProtection="1">
      <protection locked="0"/>
    </xf>
    <xf numFmtId="4" fontId="10" fillId="0" borderId="0" xfId="0" applyNumberFormat="1" applyFont="1" applyProtection="1"/>
    <xf numFmtId="0" fontId="8" fillId="0" borderId="0" xfId="0" applyFont="1" applyAlignment="1" applyProtection="1">
      <alignment horizontal="center" vertical="top"/>
    </xf>
    <xf numFmtId="4" fontId="8" fillId="0" borderId="0" xfId="0" applyNumberFormat="1" applyFont="1" applyProtection="1">
      <protection locked="0"/>
    </xf>
    <xf numFmtId="4" fontId="8" fillId="0" borderId="0" xfId="0" applyNumberFormat="1" applyFont="1" applyProtection="1"/>
    <xf numFmtId="0" fontId="11" fillId="0" borderId="0" xfId="0" applyFont="1" applyFill="1" applyAlignment="1" applyProtection="1">
      <alignment horizontal="justify" vertical="center" wrapText="1"/>
    </xf>
    <xf numFmtId="0" fontId="4" fillId="0" borderId="0" xfId="0" applyFont="1" applyAlignment="1" applyProtection="1">
      <alignment horizontal="center" vertical="top"/>
    </xf>
    <xf numFmtId="0" fontId="2" fillId="0" borderId="0" xfId="49" applyFont="1" applyBorder="1" applyAlignment="1" applyProtection="1">
      <alignment horizontal="center" vertical="top" wrapText="1"/>
    </xf>
    <xf numFmtId="0" fontId="7" fillId="0" borderId="0" xfId="49" applyFont="1" applyBorder="1" applyAlignment="1" applyProtection="1">
      <alignment horizontal="justify" vertical="center" wrapText="1"/>
    </xf>
    <xf numFmtId="0" fontId="98" fillId="0" borderId="0" xfId="49" applyFont="1" applyBorder="1" applyAlignment="1" applyProtection="1">
      <alignment horizontal="left" vertical="top" wrapText="1"/>
    </xf>
    <xf numFmtId="0" fontId="99" fillId="0" borderId="0" xfId="49" applyFont="1" applyBorder="1" applyAlignment="1" applyProtection="1">
      <alignment horizontal="center" wrapText="1"/>
    </xf>
    <xf numFmtId="4" fontId="100" fillId="0" borderId="0" xfId="49" applyNumberFormat="1" applyFont="1" applyBorder="1" applyAlignment="1" applyProtection="1">
      <alignment horizontal="right" wrapText="1"/>
      <protection locked="0"/>
    </xf>
    <xf numFmtId="0" fontId="4" fillId="0" borderId="0" xfId="49" applyFont="1" applyBorder="1" applyAlignment="1" applyProtection="1">
      <alignment horizontal="justify" vertical="center" wrapText="1"/>
    </xf>
    <xf numFmtId="0" fontId="100" fillId="0" borderId="0" xfId="49" applyFont="1" applyBorder="1" applyAlignment="1" applyProtection="1">
      <alignment horizontal="left" vertical="top" wrapText="1"/>
    </xf>
    <xf numFmtId="0" fontId="100" fillId="0" borderId="0" xfId="49" applyFont="1" applyBorder="1" applyAlignment="1" applyProtection="1">
      <alignment horizontal="center" wrapText="1"/>
    </xf>
    <xf numFmtId="3" fontId="100" fillId="0" borderId="0" xfId="49" applyNumberFormat="1" applyFont="1" applyBorder="1" applyAlignment="1" applyProtection="1">
      <alignment horizontal="center" wrapText="1"/>
    </xf>
    <xf numFmtId="0" fontId="2" fillId="0" borderId="0" xfId="203" applyFont="1" applyAlignment="1" applyProtection="1">
      <alignment horizontal="center" vertical="top" wrapText="1"/>
    </xf>
    <xf numFmtId="0" fontId="98" fillId="0" borderId="0" xfId="49" applyFont="1" applyBorder="1" applyAlignment="1" applyProtection="1">
      <alignment horizontal="left" wrapText="1"/>
    </xf>
    <xf numFmtId="0" fontId="101" fillId="0" borderId="0" xfId="203" applyFont="1" applyAlignment="1" applyProtection="1">
      <alignment horizontal="center" vertical="top" wrapText="1"/>
    </xf>
    <xf numFmtId="0" fontId="100" fillId="0" borderId="0" xfId="49" applyFont="1" applyBorder="1" applyAlignment="1" applyProtection="1">
      <alignment horizontal="justify" vertical="center" wrapText="1"/>
    </xf>
    <xf numFmtId="0" fontId="4" fillId="0" borderId="0" xfId="0" applyFont="1" applyFill="1" applyBorder="1" applyAlignment="1" applyProtection="1">
      <alignment horizontal="left" vertical="top" wrapText="1"/>
    </xf>
    <xf numFmtId="4" fontId="4" fillId="0" borderId="0" xfId="0" applyNumberFormat="1" applyFont="1" applyFill="1" applyBorder="1" applyAlignment="1" applyProtection="1">
      <alignment horizontal="right" wrapText="1"/>
      <protection locked="0"/>
    </xf>
    <xf numFmtId="4" fontId="4" fillId="0" borderId="0" xfId="0" applyNumberFormat="1" applyFont="1" applyFill="1" applyBorder="1" applyAlignment="1" applyProtection="1">
      <alignment horizontal="right" wrapText="1"/>
    </xf>
    <xf numFmtId="0" fontId="15" fillId="0" borderId="0" xfId="0" applyFont="1" applyFill="1" applyBorder="1" applyAlignment="1" applyProtection="1">
      <alignment horizontal="justify" vertical="center" wrapText="1"/>
    </xf>
    <xf numFmtId="0" fontId="15" fillId="0" borderId="0" xfId="0" applyFont="1" applyFill="1" applyBorder="1" applyAlignment="1" applyProtection="1">
      <alignment horizontal="left" vertical="top" wrapText="1"/>
    </xf>
    <xf numFmtId="4" fontId="23" fillId="0" borderId="0" xfId="0" applyNumberFormat="1" applyFont="1" applyFill="1" applyAlignment="1" applyProtection="1">
      <alignment horizontal="right" wrapText="1"/>
      <protection locked="0"/>
    </xf>
    <xf numFmtId="4" fontId="23" fillId="0" borderId="0" xfId="0" applyNumberFormat="1" applyFont="1" applyFill="1" applyAlignment="1" applyProtection="1">
      <alignment horizontal="right" wrapText="1"/>
    </xf>
    <xf numFmtId="4" fontId="7" fillId="0" borderId="0" xfId="0" applyNumberFormat="1" applyFont="1" applyAlignment="1" applyProtection="1">
      <alignment horizontal="right" wrapText="1"/>
    </xf>
    <xf numFmtId="4" fontId="2" fillId="0" borderId="0" xfId="0" applyNumberFormat="1" applyFont="1" applyAlignment="1" applyProtection="1">
      <alignment horizontal="right" wrapText="1"/>
    </xf>
    <xf numFmtId="0" fontId="4" fillId="0" borderId="0" xfId="193" applyFont="1" applyAlignment="1" applyProtection="1">
      <alignment horizontal="center"/>
    </xf>
    <xf numFmtId="4" fontId="4" fillId="0" borderId="0" xfId="193" applyNumberFormat="1" applyFont="1" applyAlignment="1" applyProtection="1">
      <alignment horizontal="right"/>
      <protection locked="0"/>
    </xf>
    <xf numFmtId="0" fontId="15" fillId="0" borderId="0" xfId="0" applyFont="1" applyAlignment="1" applyProtection="1">
      <alignment horizontal="left" vertical="top" wrapText="1"/>
    </xf>
    <xf numFmtId="0" fontId="4" fillId="0" borderId="0" xfId="0" applyFont="1" applyAlignment="1" applyProtection="1">
      <alignment horizontal="center" vertical="top" wrapText="1"/>
    </xf>
    <xf numFmtId="4" fontId="4" fillId="0" borderId="0" xfId="0" applyNumberFormat="1" applyFont="1" applyAlignment="1" applyProtection="1">
      <alignment horizontal="right" vertical="top" wrapText="1"/>
      <protection locked="0"/>
    </xf>
    <xf numFmtId="4" fontId="23" fillId="0" borderId="0" xfId="0" applyNumberFormat="1" applyFont="1" applyAlignment="1" applyProtection="1">
      <alignment horizontal="right" vertical="top" wrapText="1"/>
    </xf>
    <xf numFmtId="0" fontId="102" fillId="0" borderId="0" xfId="0" applyFont="1" applyAlignment="1" applyProtection="1">
      <alignment horizontal="justify" vertical="center" wrapText="1"/>
    </xf>
    <xf numFmtId="4" fontId="23" fillId="0" borderId="0" xfId="0" applyNumberFormat="1" applyFont="1" applyAlignment="1" applyProtection="1">
      <alignment horizontal="right" wrapText="1"/>
    </xf>
    <xf numFmtId="0" fontId="5" fillId="0" borderId="0" xfId="106" applyFont="1" applyAlignment="1" applyProtection="1">
      <alignment horizontal="center" vertical="top" wrapText="1"/>
    </xf>
    <xf numFmtId="0" fontId="10" fillId="0" borderId="0" xfId="106" applyFont="1" applyAlignment="1" applyProtection="1">
      <alignment horizontal="left" vertical="top" wrapText="1"/>
    </xf>
    <xf numFmtId="0" fontId="20" fillId="0" borderId="0" xfId="106" applyFont="1" applyAlignment="1" applyProtection="1">
      <alignment horizontal="center" wrapText="1"/>
    </xf>
    <xf numFmtId="0" fontId="17" fillId="0" borderId="0" xfId="106" applyFont="1" applyAlignment="1" applyProtection="1">
      <alignment horizontal="center" wrapText="1"/>
    </xf>
    <xf numFmtId="4" fontId="10" fillId="0" borderId="0" xfId="106" applyNumberFormat="1" applyFont="1" applyAlignment="1" applyProtection="1">
      <alignment horizontal="right" wrapText="1"/>
      <protection locked="0"/>
    </xf>
    <xf numFmtId="0" fontId="8" fillId="0" borderId="0" xfId="106" applyFont="1" applyAlignment="1" applyProtection="1">
      <alignment horizontal="justify" vertical="center" wrapText="1"/>
    </xf>
    <xf numFmtId="0" fontId="79" fillId="0" borderId="0" xfId="106" applyProtection="1"/>
    <xf numFmtId="0" fontId="8" fillId="0" borderId="0" xfId="106" applyFont="1" applyAlignment="1" applyProtection="1">
      <alignment horizontal="center" wrapText="1"/>
    </xf>
    <xf numFmtId="0" fontId="4" fillId="0" borderId="0" xfId="28" applyFont="1" applyBorder="1" applyAlignment="1" applyProtection="1">
      <alignment horizontal="center"/>
    </xf>
    <xf numFmtId="4" fontId="8" fillId="0" borderId="0" xfId="28" applyNumberFormat="1" applyFont="1" applyBorder="1" applyAlignment="1" applyProtection="1">
      <alignment horizontal="right"/>
      <protection locked="0"/>
    </xf>
    <xf numFmtId="0" fontId="5" fillId="0" borderId="0" xfId="106" applyFont="1" applyAlignment="1" applyProtection="1">
      <alignment horizontal="center" vertical="top"/>
    </xf>
    <xf numFmtId="4" fontId="79" fillId="0" borderId="0" xfId="106" applyNumberFormat="1" applyAlignment="1" applyProtection="1">
      <alignment horizontal="right"/>
      <protection locked="0"/>
    </xf>
    <xf numFmtId="4" fontId="8" fillId="0" borderId="0" xfId="106" applyNumberFormat="1" applyFont="1" applyAlignment="1" applyProtection="1">
      <alignment horizontal="right" wrapText="1"/>
      <protection locked="0"/>
    </xf>
    <xf numFmtId="0" fontId="10" fillId="0" borderId="0" xfId="106" applyFont="1" applyAlignment="1" applyProtection="1">
      <alignment horizontal="justify" vertical="center" wrapText="1"/>
    </xf>
    <xf numFmtId="0" fontId="5" fillId="0" borderId="0" xfId="106" applyFont="1" applyFill="1" applyAlignment="1" applyProtection="1">
      <alignment horizontal="center" vertical="top"/>
    </xf>
    <xf numFmtId="49" fontId="8" fillId="0" borderId="0" xfId="0" applyNumberFormat="1" applyFont="1" applyAlignment="1" applyProtection="1">
      <alignment horizontal="justify" vertical="center" wrapText="1"/>
    </xf>
    <xf numFmtId="0" fontId="101" fillId="0" borderId="0" xfId="49" applyFont="1" applyBorder="1" applyAlignment="1" applyProtection="1">
      <alignment horizontal="center" vertical="top" wrapText="1"/>
    </xf>
    <xf numFmtId="0" fontId="98" fillId="0" borderId="0" xfId="49" applyFont="1" applyBorder="1" applyAlignment="1" applyProtection="1">
      <alignment horizontal="justify" vertical="center" wrapText="1"/>
    </xf>
    <xf numFmtId="4" fontId="100" fillId="0" borderId="0" xfId="49" applyNumberFormat="1" applyFont="1" applyBorder="1" applyAlignment="1" applyProtection="1">
      <alignment horizontal="right" wrapText="1"/>
    </xf>
    <xf numFmtId="0" fontId="98" fillId="0" borderId="0" xfId="249" applyFont="1" applyBorder="1" applyAlignment="1" applyProtection="1">
      <alignment horizontal="justify" vertical="center" wrapText="1"/>
    </xf>
    <xf numFmtId="0" fontId="98" fillId="0" borderId="0" xfId="249" applyFont="1" applyBorder="1" applyAlignment="1" applyProtection="1">
      <alignment horizontal="justify" wrapText="1"/>
    </xf>
    <xf numFmtId="0" fontId="101" fillId="0" borderId="0" xfId="49" applyFont="1" applyBorder="1" applyAlignment="1" applyProtection="1">
      <alignment horizontal="center" wrapText="1"/>
    </xf>
    <xf numFmtId="3" fontId="2" fillId="0" borderId="0" xfId="49" applyNumberFormat="1" applyFont="1" applyBorder="1" applyAlignment="1" applyProtection="1">
      <alignment horizontal="center" wrapText="1"/>
    </xf>
    <xf numFmtId="4" fontId="101" fillId="0" borderId="0" xfId="49" applyNumberFormat="1" applyFont="1" applyBorder="1" applyAlignment="1" applyProtection="1">
      <alignment horizontal="right" wrapText="1"/>
      <protection locked="0"/>
    </xf>
    <xf numFmtId="3" fontId="4" fillId="0" borderId="0" xfId="49" applyNumberFormat="1" applyFont="1" applyBorder="1" applyAlignment="1" applyProtection="1">
      <alignment horizontal="center" wrapText="1"/>
    </xf>
    <xf numFmtId="0" fontId="5" fillId="0" borderId="0" xfId="82" applyFont="1" applyBorder="1" applyAlignment="1" applyProtection="1">
      <alignment horizontal="center" vertical="top"/>
    </xf>
    <xf numFmtId="0" fontId="8" fillId="0" borderId="0" xfId="82" applyFont="1" applyBorder="1" applyAlignment="1" applyProtection="1">
      <alignment horizontal="justify" vertical="center" wrapText="1"/>
    </xf>
    <xf numFmtId="0" fontId="8" fillId="0" borderId="0" xfId="82" applyFont="1" applyBorder="1" applyAlignment="1" applyProtection="1">
      <alignment horizontal="center"/>
    </xf>
    <xf numFmtId="0" fontId="8" fillId="0" borderId="0" xfId="82" applyFont="1" applyBorder="1" applyAlignment="1" applyProtection="1">
      <alignment horizontal="center" wrapText="1"/>
    </xf>
    <xf numFmtId="0" fontId="4" fillId="0" borderId="0" xfId="82" applyFont="1" applyBorder="1" applyAlignment="1" applyProtection="1">
      <alignment horizontal="center" wrapText="1"/>
    </xf>
    <xf numFmtId="4" fontId="8" fillId="0" borderId="0" xfId="82" applyNumberFormat="1" applyFont="1" applyBorder="1" applyAlignment="1" applyProtection="1">
      <alignment horizontal="right" wrapText="1"/>
      <protection locked="0"/>
    </xf>
    <xf numFmtId="4" fontId="8" fillId="0" borderId="0" xfId="82" applyNumberFormat="1" applyFont="1" applyBorder="1" applyAlignment="1" applyProtection="1">
      <alignment horizontal="right" wrapText="1"/>
    </xf>
    <xf numFmtId="0" fontId="7" fillId="0" borderId="11" xfId="0" applyFont="1" applyFill="1" applyBorder="1" applyAlignment="1" applyProtection="1">
      <alignment horizontal="justify" vertical="center"/>
    </xf>
    <xf numFmtId="0" fontId="9" fillId="0" borderId="11" xfId="0" applyNumberFormat="1" applyFont="1" applyFill="1" applyBorder="1" applyAlignment="1" applyProtection="1">
      <alignment horizontal="center" wrapText="1"/>
    </xf>
    <xf numFmtId="0" fontId="3" fillId="0" borderId="11" xfId="0" applyFont="1" applyFill="1" applyBorder="1" applyAlignment="1" applyProtection="1">
      <alignment horizontal="center"/>
    </xf>
    <xf numFmtId="0" fontId="11" fillId="0" borderId="0" xfId="82" applyFont="1" applyAlignment="1" applyProtection="1">
      <alignment horizontal="center" wrapText="1"/>
    </xf>
    <xf numFmtId="3" fontId="9" fillId="0" borderId="0" xfId="82" applyNumberFormat="1" applyFont="1" applyAlignment="1" applyProtection="1">
      <alignment horizontal="center" wrapText="1"/>
    </xf>
    <xf numFmtId="4" fontId="11" fillId="0" borderId="0" xfId="82" applyNumberFormat="1" applyFont="1" applyAlignment="1" applyProtection="1">
      <alignment horizontal="right" wrapText="1"/>
      <protection locked="0"/>
    </xf>
    <xf numFmtId="4" fontId="11" fillId="0" borderId="0" xfId="82" applyNumberFormat="1" applyFont="1" applyAlignment="1" applyProtection="1">
      <alignment horizontal="right" wrapText="1"/>
    </xf>
    <xf numFmtId="0" fontId="10" fillId="0" borderId="0" xfId="82" applyFont="1" applyAlignment="1" applyProtection="1">
      <alignment horizontal="justify" vertical="center"/>
    </xf>
    <xf numFmtId="0" fontId="8" fillId="0" borderId="0" xfId="1" applyFont="1" applyAlignment="1" applyProtection="1">
      <alignment horizontal="justify" vertical="center" wrapText="1"/>
    </xf>
    <xf numFmtId="0" fontId="8" fillId="0" borderId="0" xfId="1" applyFont="1" applyAlignment="1" applyProtection="1">
      <alignment vertical="top" wrapText="1"/>
    </xf>
    <xf numFmtId="0" fontId="5" fillId="0" borderId="0" xfId="12" applyFont="1" applyAlignment="1" applyProtection="1">
      <alignment horizontal="center" vertical="top"/>
    </xf>
    <xf numFmtId="0" fontId="10" fillId="0" borderId="0" xfId="12" applyFont="1" applyAlignment="1" applyProtection="1">
      <alignment horizontal="justify" vertical="center" wrapText="1"/>
    </xf>
    <xf numFmtId="0" fontId="10" fillId="0" borderId="0" xfId="12" applyFont="1" applyProtection="1"/>
    <xf numFmtId="4" fontId="8" fillId="0" borderId="0" xfId="82" applyNumberFormat="1" applyFont="1" applyAlignment="1" applyProtection="1">
      <alignment horizontal="center"/>
      <protection locked="0"/>
    </xf>
    <xf numFmtId="0" fontId="8" fillId="0" borderId="0" xfId="12" applyFont="1" applyAlignment="1" applyProtection="1">
      <alignment horizontal="justify" vertical="center" wrapText="1"/>
    </xf>
    <xf numFmtId="178" fontId="5" fillId="0" borderId="0" xfId="82" applyNumberFormat="1" applyFont="1" applyAlignment="1" applyProtection="1">
      <alignment horizontal="center" vertical="top"/>
    </xf>
    <xf numFmtId="0" fontId="8" fillId="0" borderId="0" xfId="82" applyFont="1" applyAlignment="1" applyProtection="1">
      <alignment horizontal="center" vertical="top"/>
    </xf>
    <xf numFmtId="0" fontId="8" fillId="0" borderId="0" xfId="82" applyFont="1" applyAlignment="1" applyProtection="1">
      <alignment horizontal="left" vertical="top"/>
    </xf>
    <xf numFmtId="4" fontId="4" fillId="0" borderId="0" xfId="0" applyNumberFormat="1" applyFont="1" applyAlignment="1" applyProtection="1">
      <alignment horizontal="left"/>
      <protection locked="0"/>
    </xf>
    <xf numFmtId="4" fontId="3" fillId="0" borderId="0" xfId="0" applyNumberFormat="1" applyFont="1" applyAlignment="1" applyProtection="1">
      <alignment horizontal="right"/>
      <protection locked="0"/>
    </xf>
    <xf numFmtId="0" fontId="2" fillId="0" borderId="9" xfId="12" applyFont="1" applyBorder="1" applyAlignment="1" applyProtection="1">
      <alignment horizontal="center" vertical="top"/>
    </xf>
    <xf numFmtId="0" fontId="4" fillId="0" borderId="9" xfId="0" applyFont="1" applyBorder="1" applyAlignment="1" applyProtection="1">
      <alignment horizontal="justify" vertical="center" wrapText="1"/>
    </xf>
    <xf numFmtId="0" fontId="7" fillId="0" borderId="9" xfId="0" applyFont="1" applyBorder="1" applyAlignment="1" applyProtection="1">
      <alignment vertical="top"/>
    </xf>
    <xf numFmtId="0" fontId="8" fillId="0" borderId="9" xfId="82" applyFont="1" applyBorder="1" applyAlignment="1" applyProtection="1">
      <alignment horizontal="center" wrapText="1"/>
    </xf>
    <xf numFmtId="3" fontId="4" fillId="0" borderId="9" xfId="82" applyNumberFormat="1" applyFont="1" applyBorder="1" applyAlignment="1" applyProtection="1">
      <alignment horizontal="center" wrapText="1"/>
    </xf>
    <xf numFmtId="4" fontId="8" fillId="0" borderId="9" xfId="82" applyNumberFormat="1" applyFont="1" applyBorder="1" applyAlignment="1" applyProtection="1">
      <alignment horizontal="right" wrapText="1"/>
      <protection locked="0"/>
    </xf>
    <xf numFmtId="4" fontId="8" fillId="0" borderId="9" xfId="82" applyNumberFormat="1" applyFont="1" applyBorder="1" applyAlignment="1" applyProtection="1">
      <alignment horizontal="right" wrapText="1"/>
    </xf>
    <xf numFmtId="0" fontId="0" fillId="0" borderId="0" xfId="0" applyFont="1" applyFill="1" applyAlignment="1">
      <alignment vertical="center"/>
    </xf>
    <xf numFmtId="0" fontId="1" fillId="0" borderId="0" xfId="0" applyFont="1" applyAlignment="1" applyProtection="1">
      <alignment horizontal="justify" vertical="center" wrapText="1"/>
    </xf>
    <xf numFmtId="0" fontId="1" fillId="0" borderId="0" xfId="0" applyFont="1" applyAlignment="1" applyProtection="1">
      <alignment horizontal="left" vertical="top" wrapText="1"/>
    </xf>
    <xf numFmtId="4" fontId="24" fillId="0" borderId="0" xfId="0" applyNumberFormat="1" applyFont="1" applyAlignment="1" applyProtection="1">
      <alignment horizontal="right" wrapText="1"/>
      <protection locked="0"/>
    </xf>
    <xf numFmtId="4" fontId="24" fillId="0" borderId="0" xfId="0" applyNumberFormat="1" applyFont="1" applyAlignment="1" applyProtection="1">
      <alignment horizontal="right" wrapText="1"/>
    </xf>
    <xf numFmtId="0" fontId="2" fillId="0" borderId="0" xfId="0" applyFont="1" applyAlignment="1" applyProtection="1">
      <alignment horizontal="center" vertical="center" wrapText="1"/>
    </xf>
    <xf numFmtId="4" fontId="2" fillId="0" borderId="0" xfId="0" applyNumberFormat="1" applyFont="1" applyAlignment="1" applyProtection="1">
      <alignment horizontal="center" wrapText="1"/>
    </xf>
    <xf numFmtId="0" fontId="15" fillId="0" borderId="0" xfId="12" applyFont="1" applyAlignment="1" applyProtection="1">
      <alignment horizontal="justify" vertical="center" wrapText="1"/>
    </xf>
    <xf numFmtId="49" fontId="18" fillId="0" borderId="0" xfId="0" applyNumberFormat="1" applyFont="1" applyAlignment="1" applyProtection="1">
      <alignment horizontal="right"/>
    </xf>
    <xf numFmtId="0" fontId="7" fillId="0" borderId="0" xfId="0" applyFont="1" applyProtection="1"/>
    <xf numFmtId="0" fontId="7" fillId="0" borderId="0" xfId="0" applyFont="1" applyAlignment="1" applyProtection="1">
      <alignment horizontal="center"/>
    </xf>
    <xf numFmtId="4" fontId="7" fillId="0" borderId="0" xfId="0" applyNumberFormat="1" applyFont="1" applyProtection="1">
      <protection locked="0"/>
    </xf>
    <xf numFmtId="4" fontId="4" fillId="0" borderId="0" xfId="0" applyNumberFormat="1" applyFont="1" applyProtection="1">
      <protection locked="0"/>
    </xf>
    <xf numFmtId="4" fontId="3" fillId="0" borderId="0" xfId="0" applyNumberFormat="1" applyFont="1" applyProtection="1">
      <protection locked="0"/>
    </xf>
    <xf numFmtId="49" fontId="4" fillId="0" borderId="0" xfId="0" applyNumberFormat="1" applyFont="1" applyAlignment="1" applyProtection="1">
      <alignment horizontal="center" vertical="top" wrapText="1"/>
    </xf>
    <xf numFmtId="0" fontId="23" fillId="0" borderId="0" xfId="0" applyFont="1" applyProtection="1"/>
    <xf numFmtId="0" fontId="23" fillId="0" borderId="0" xfId="0" applyFont="1" applyAlignment="1" applyProtection="1">
      <alignment horizontal="center"/>
    </xf>
    <xf numFmtId="4" fontId="23" fillId="0" borderId="0" xfId="0" applyNumberFormat="1" applyFont="1" applyProtection="1">
      <protection locked="0"/>
    </xf>
    <xf numFmtId="49" fontId="2" fillId="0" borderId="0" xfId="0" applyNumberFormat="1" applyFont="1" applyAlignment="1" applyProtection="1">
      <alignment horizontal="center" vertical="center" wrapText="1"/>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3" fontId="4" fillId="0" borderId="0" xfId="0" applyNumberFormat="1" applyFont="1" applyAlignment="1" applyProtection="1">
      <alignment horizontal="center" vertical="center" wrapText="1"/>
    </xf>
    <xf numFmtId="4" fontId="4" fillId="0" borderId="0" xfId="0" applyNumberFormat="1" applyFont="1" applyAlignment="1" applyProtection="1">
      <alignment horizontal="right" vertical="center" wrapText="1"/>
      <protection locked="0"/>
    </xf>
    <xf numFmtId="4" fontId="8" fillId="0" borderId="0" xfId="82" applyNumberFormat="1" applyFont="1" applyAlignment="1" applyProtection="1">
      <alignment horizontal="right" vertical="center" wrapText="1"/>
    </xf>
    <xf numFmtId="49" fontId="7" fillId="0" borderId="0" xfId="0" applyNumberFormat="1" applyFont="1" applyAlignment="1" applyProtection="1">
      <alignment horizontal="right"/>
    </xf>
    <xf numFmtId="49" fontId="4" fillId="0" borderId="0" xfId="0" applyNumberFormat="1" applyFont="1" applyAlignment="1" applyProtection="1">
      <alignment horizontal="center"/>
    </xf>
    <xf numFmtId="179" fontId="30" fillId="0" borderId="0" xfId="189" applyNumberFormat="1" applyFont="1" applyBorder="1" applyAlignment="1" applyProtection="1">
      <alignment horizontal="right"/>
      <protection locked="0"/>
    </xf>
    <xf numFmtId="0" fontId="7" fillId="0" borderId="0" xfId="0" applyFont="1" applyAlignment="1" applyProtection="1">
      <alignment horizontal="center" vertical="top"/>
    </xf>
    <xf numFmtId="4" fontId="7" fillId="0" borderId="0" xfId="0" applyNumberFormat="1" applyFont="1" applyAlignment="1" applyProtection="1">
      <alignment vertical="top"/>
      <protection locked="0"/>
    </xf>
    <xf numFmtId="4" fontId="8" fillId="0" borderId="0" xfId="82" applyNumberFormat="1" applyFont="1" applyAlignment="1" applyProtection="1">
      <alignment horizontal="right" vertical="top" wrapText="1"/>
    </xf>
    <xf numFmtId="0" fontId="7" fillId="0" borderId="0" xfId="0" applyFont="1" applyAlignment="1" applyProtection="1">
      <alignment vertical="center"/>
    </xf>
    <xf numFmtId="0" fontId="7" fillId="0" borderId="0" xfId="0" applyFont="1" applyAlignment="1" applyProtection="1">
      <alignment horizontal="center" vertical="center"/>
    </xf>
    <xf numFmtId="4" fontId="7" fillId="0" borderId="0" xfId="0" applyNumberFormat="1" applyFont="1" applyAlignment="1" applyProtection="1">
      <alignment vertical="center"/>
      <protection locked="0"/>
    </xf>
    <xf numFmtId="0" fontId="17" fillId="0" borderId="0" xfId="0" applyFont="1" applyAlignment="1" applyProtection="1">
      <alignment vertical="top"/>
    </xf>
    <xf numFmtId="4" fontId="4" fillId="0" borderId="0" xfId="0" applyNumberFormat="1" applyFont="1" applyAlignment="1" applyProtection="1">
      <alignment vertical="top"/>
      <protection locked="0"/>
    </xf>
    <xf numFmtId="0" fontId="17" fillId="0" borderId="0" xfId="0" applyFont="1" applyProtection="1"/>
    <xf numFmtId="0" fontId="17" fillId="0" borderId="0" xfId="0" applyFont="1" applyAlignment="1" applyProtection="1">
      <alignment vertical="center"/>
    </xf>
    <xf numFmtId="0" fontId="4" fillId="0" borderId="0" xfId="0" applyFont="1" applyAlignment="1" applyProtection="1">
      <alignment horizontal="center" vertical="center"/>
    </xf>
    <xf numFmtId="4" fontId="4" fillId="0" borderId="0" xfId="0" applyNumberFormat="1" applyFont="1" applyAlignment="1" applyProtection="1">
      <alignment vertical="center"/>
      <protection locked="0"/>
    </xf>
    <xf numFmtId="0" fontId="17" fillId="0" borderId="0" xfId="0" applyFont="1" applyAlignment="1" applyProtection="1">
      <alignment horizontal="center" vertical="center"/>
    </xf>
    <xf numFmtId="4" fontId="17" fillId="0" borderId="0" xfId="0" applyNumberFormat="1" applyFont="1" applyAlignment="1" applyProtection="1">
      <alignment vertical="center"/>
      <protection locked="0"/>
    </xf>
    <xf numFmtId="49" fontId="2" fillId="0" borderId="9" xfId="0" applyNumberFormat="1" applyFont="1" applyBorder="1" applyAlignment="1" applyProtection="1">
      <alignment horizontal="center" vertical="top"/>
    </xf>
    <xf numFmtId="0" fontId="7" fillId="0" borderId="9" xfId="0" applyFont="1" applyBorder="1" applyAlignment="1" applyProtection="1">
      <alignment horizontal="justify" vertical="center" wrapText="1"/>
    </xf>
    <xf numFmtId="0" fontId="3" fillId="0" borderId="9" xfId="0" applyFont="1" applyBorder="1" applyProtection="1"/>
    <xf numFmtId="0" fontId="4" fillId="0" borderId="9" xfId="0" applyFont="1" applyBorder="1" applyAlignment="1" applyProtection="1">
      <alignment horizontal="center"/>
    </xf>
    <xf numFmtId="4" fontId="4" fillId="0" borderId="9" xfId="0" applyNumberFormat="1" applyFont="1" applyBorder="1" applyAlignment="1" applyProtection="1">
      <alignment horizontal="right"/>
      <protection locked="0"/>
    </xf>
    <xf numFmtId="4" fontId="4" fillId="0" borderId="9" xfId="0" applyNumberFormat="1" applyFont="1" applyBorder="1" applyAlignment="1" applyProtection="1">
      <alignment horizontal="right"/>
    </xf>
    <xf numFmtId="0" fontId="7" fillId="0" borderId="0" xfId="12" applyFont="1" applyAlignment="1" applyProtection="1">
      <alignment vertical="top"/>
    </xf>
    <xf numFmtId="49" fontId="2" fillId="0" borderId="15" xfId="12" applyNumberFormat="1" applyFont="1" applyBorder="1" applyAlignment="1" applyProtection="1">
      <alignment horizontal="center" vertical="top"/>
    </xf>
    <xf numFmtId="0" fontId="7" fillId="0" borderId="15" xfId="12" applyFont="1" applyBorder="1" applyAlignment="1" applyProtection="1">
      <alignment horizontal="justify" vertical="center" wrapText="1"/>
    </xf>
    <xf numFmtId="0" fontId="15" fillId="0" borderId="15" xfId="0" applyFont="1" applyBorder="1" applyAlignment="1" applyProtection="1">
      <alignment vertical="top"/>
    </xf>
    <xf numFmtId="0" fontId="2" fillId="0" borderId="15" xfId="0" applyFont="1" applyBorder="1" applyAlignment="1" applyProtection="1">
      <alignment horizontal="center"/>
    </xf>
    <xf numFmtId="4" fontId="2" fillId="0" borderId="15" xfId="0" applyNumberFormat="1" applyFont="1" applyBorder="1" applyAlignment="1" applyProtection="1">
      <alignment horizontal="right"/>
      <protection locked="0"/>
    </xf>
    <xf numFmtId="4" fontId="15" fillId="0" borderId="15" xfId="0" applyNumberFormat="1" applyFont="1" applyBorder="1" applyAlignment="1" applyProtection="1">
      <alignment horizontal="right"/>
    </xf>
    <xf numFmtId="49" fontId="7" fillId="0" borderId="0" xfId="12" applyNumberFormat="1" applyFont="1" applyAlignment="1" applyProtection="1">
      <alignment horizontal="right" vertical="top"/>
    </xf>
    <xf numFmtId="0" fontId="15" fillId="0" borderId="0" xfId="0" applyFont="1" applyAlignment="1" applyProtection="1">
      <alignment vertical="top"/>
    </xf>
    <xf numFmtId="0" fontId="15" fillId="0" borderId="0" xfId="0" applyFont="1" applyAlignment="1" applyProtection="1">
      <alignment horizontal="center"/>
    </xf>
    <xf numFmtId="4" fontId="15" fillId="0" borderId="0" xfId="0" applyNumberFormat="1" applyFont="1" applyAlignment="1" applyProtection="1">
      <alignment horizontal="right"/>
      <protection locked="0"/>
    </xf>
    <xf numFmtId="4" fontId="15" fillId="0" borderId="0" xfId="0" applyNumberFormat="1" applyFont="1" applyAlignment="1" applyProtection="1">
      <alignment horizontal="right"/>
    </xf>
    <xf numFmtId="0" fontId="4" fillId="0" borderId="0" xfId="12" applyFont="1" applyAlignment="1" applyProtection="1">
      <alignment vertical="top"/>
    </xf>
    <xf numFmtId="0" fontId="4" fillId="0" borderId="0" xfId="12" applyFont="1" applyAlignment="1" applyProtection="1">
      <alignment horizontal="center"/>
    </xf>
    <xf numFmtId="0" fontId="31" fillId="0" borderId="0" xfId="0" applyFont="1" applyAlignment="1" applyProtection="1">
      <alignment horizontal="center"/>
    </xf>
    <xf numFmtId="4" fontId="31" fillId="0" borderId="0" xfId="0" applyNumberFormat="1" applyFont="1" applyAlignment="1" applyProtection="1">
      <alignment horizontal="right"/>
      <protection locked="0"/>
    </xf>
    <xf numFmtId="4" fontId="31" fillId="0" borderId="0" xfId="0" applyNumberFormat="1" applyFont="1" applyAlignment="1" applyProtection="1">
      <alignment horizontal="right"/>
    </xf>
    <xf numFmtId="49" fontId="7" fillId="0" borderId="0" xfId="0" applyNumberFormat="1" applyFont="1" applyAlignment="1" applyProtection="1">
      <alignment horizontal="right" vertical="top"/>
    </xf>
    <xf numFmtId="0" fontId="2" fillId="0" borderId="0" xfId="12" applyFont="1" applyAlignment="1" applyProtection="1">
      <alignment horizontal="justify" vertical="center" wrapText="1"/>
    </xf>
    <xf numFmtId="0" fontId="32" fillId="0" borderId="0" xfId="0" applyFont="1" applyAlignment="1" applyProtection="1">
      <alignment horizontal="justify" vertical="center" wrapText="1"/>
    </xf>
    <xf numFmtId="49" fontId="18" fillId="0" borderId="9" xfId="0" applyNumberFormat="1" applyFont="1" applyBorder="1" applyAlignment="1" applyProtection="1">
      <alignment horizontal="right"/>
    </xf>
    <xf numFmtId="0" fontId="4" fillId="0" borderId="9" xfId="0" applyFont="1" applyBorder="1" applyProtection="1"/>
    <xf numFmtId="4" fontId="4" fillId="0" borderId="9" xfId="0" applyNumberFormat="1" applyFont="1" applyBorder="1" applyProtection="1">
      <protection locked="0"/>
    </xf>
    <xf numFmtId="49" fontId="2" fillId="0" borderId="0" xfId="5" applyNumberFormat="1" applyFont="1" applyAlignment="1" applyProtection="1">
      <alignment horizontal="center" vertical="top"/>
    </xf>
    <xf numFmtId="0" fontId="4" fillId="0" borderId="0" xfId="5" applyFont="1" applyProtection="1"/>
    <xf numFmtId="0" fontId="4" fillId="0" borderId="0" xfId="5" applyFont="1" applyAlignment="1" applyProtection="1">
      <alignment horizontal="center"/>
    </xf>
    <xf numFmtId="3" fontId="4" fillId="0" borderId="0" xfId="5" applyNumberFormat="1" applyFont="1" applyAlignment="1" applyProtection="1">
      <alignment horizontal="center"/>
    </xf>
    <xf numFmtId="4" fontId="4" fillId="0" borderId="0" xfId="5" applyNumberFormat="1" applyFont="1" applyAlignment="1" applyProtection="1">
      <alignment horizontal="right"/>
      <protection locked="0"/>
    </xf>
    <xf numFmtId="49" fontId="2" fillId="0" borderId="9" xfId="5" applyNumberFormat="1" applyFont="1" applyBorder="1" applyAlignment="1" applyProtection="1">
      <alignment horizontal="center" vertical="top"/>
    </xf>
    <xf numFmtId="0" fontId="4" fillId="0" borderId="9" xfId="5" applyFont="1" applyBorder="1" applyProtection="1"/>
    <xf numFmtId="0" fontId="4" fillId="0" borderId="9" xfId="5" applyFont="1" applyBorder="1" applyAlignment="1" applyProtection="1">
      <alignment horizontal="center"/>
    </xf>
    <xf numFmtId="3" fontId="4" fillId="0" borderId="9" xfId="5" applyNumberFormat="1" applyFont="1" applyBorder="1" applyAlignment="1" applyProtection="1">
      <alignment horizontal="center"/>
    </xf>
    <xf numFmtId="4" fontId="4" fillId="0" borderId="9" xfId="5" applyNumberFormat="1" applyFont="1" applyBorder="1" applyAlignment="1" applyProtection="1">
      <alignment horizontal="right"/>
      <protection locked="0"/>
    </xf>
    <xf numFmtId="0" fontId="33" fillId="0" borderId="0" xfId="0" applyFont="1" applyBorder="1"/>
    <xf numFmtId="0" fontId="0" fillId="0" borderId="0" xfId="0" applyFont="1" applyBorder="1" applyAlignment="1" applyProtection="1">
      <alignment horizontal="center"/>
    </xf>
    <xf numFmtId="0" fontId="0" fillId="0" borderId="0" xfId="0" applyFont="1" applyBorder="1" applyAlignment="1" applyProtection="1">
      <alignment wrapText="1"/>
    </xf>
    <xf numFmtId="0" fontId="0" fillId="0" borderId="0" xfId="0" applyFont="1" applyBorder="1" applyProtection="1"/>
    <xf numFmtId="0" fontId="0" fillId="0" borderId="0" xfId="0" applyFont="1" applyBorder="1"/>
    <xf numFmtId="0" fontId="34" fillId="0" borderId="0" xfId="0" applyFont="1" applyBorder="1" applyAlignment="1" applyProtection="1">
      <alignment wrapText="1"/>
    </xf>
    <xf numFmtId="4" fontId="0" fillId="0" borderId="0" xfId="0" applyNumberFormat="1" applyFont="1" applyBorder="1" applyProtection="1"/>
    <xf numFmtId="49" fontId="33" fillId="0" borderId="0" xfId="0" applyNumberFormat="1" applyFont="1" applyBorder="1" applyAlignment="1" applyProtection="1">
      <alignment horizontal="center"/>
    </xf>
    <xf numFmtId="0" fontId="33" fillId="0" borderId="0" xfId="0" applyFont="1" applyBorder="1" applyAlignment="1" applyProtection="1">
      <alignment wrapText="1"/>
    </xf>
    <xf numFmtId="4" fontId="33" fillId="0" borderId="0" xfId="0" applyNumberFormat="1" applyFont="1" applyBorder="1" applyProtection="1"/>
    <xf numFmtId="0" fontId="33" fillId="0" borderId="0" xfId="0" applyFont="1" applyBorder="1" applyProtection="1"/>
    <xf numFmtId="49" fontId="0" fillId="0" borderId="0" xfId="0" applyNumberFormat="1" applyFont="1" applyBorder="1" applyAlignment="1" applyProtection="1">
      <alignment horizontal="center"/>
    </xf>
    <xf numFmtId="0" fontId="33" fillId="0" borderId="0" xfId="0" applyFont="1" applyBorder="1" applyAlignment="1" applyProtection="1">
      <alignment horizontal="center"/>
    </xf>
    <xf numFmtId="0" fontId="0" fillId="0" borderId="0" xfId="0" applyFont="1" applyFill="1" applyBorder="1" applyAlignment="1" applyProtection="1">
      <alignment horizontal="center"/>
    </xf>
    <xf numFmtId="0" fontId="35" fillId="0" borderId="13" xfId="0" applyFont="1" applyBorder="1" applyAlignment="1" applyProtection="1">
      <alignment horizontal="center"/>
    </xf>
    <xf numFmtId="0" fontId="35" fillId="0" borderId="13" xfId="0" applyFont="1" applyBorder="1" applyAlignment="1" applyProtection="1">
      <alignment wrapText="1"/>
    </xf>
    <xf numFmtId="4" fontId="35" fillId="0" borderId="13" xfId="0" applyNumberFormat="1" applyFont="1" applyBorder="1" applyProtection="1"/>
    <xf numFmtId="0" fontId="6" fillId="0" borderId="0" xfId="0" applyFont="1" applyBorder="1" applyAlignment="1" applyProtection="1">
      <alignment wrapText="1"/>
    </xf>
    <xf numFmtId="0" fontId="5" fillId="0" borderId="0" xfId="0" applyFont="1" applyAlignment="1" applyProtection="1">
      <alignment horizontal="justify" wrapText="1"/>
    </xf>
    <xf numFmtId="0" fontId="5" fillId="0" borderId="0" xfId="0" applyFont="1" applyAlignment="1" applyProtection="1">
      <alignment wrapText="1"/>
    </xf>
    <xf numFmtId="0" fontId="2" fillId="0" borderId="0" xfId="252" applyFont="1" applyFill="1" applyBorder="1" applyAlignment="1" applyProtection="1">
      <alignment horizontal="justify" vertical="top" wrapText="1"/>
    </xf>
    <xf numFmtId="0" fontId="5" fillId="0" borderId="0" xfId="0" quotePrefix="1" applyFont="1" applyAlignment="1" applyProtection="1">
      <alignment horizontal="justify" wrapText="1"/>
    </xf>
    <xf numFmtId="0" fontId="4" fillId="0" borderId="0" xfId="0" quotePrefix="1" applyFont="1" applyAlignment="1" applyProtection="1">
      <alignment horizontal="justify" vertical="center" wrapText="1"/>
    </xf>
    <xf numFmtId="0" fontId="4" fillId="0" borderId="0" xfId="12" quotePrefix="1" applyFont="1" applyAlignment="1" applyProtection="1">
      <alignment horizontal="justify" vertical="center" wrapText="1"/>
    </xf>
    <xf numFmtId="0" fontId="8" fillId="0" borderId="0" xfId="0" quotePrefix="1" applyFont="1" applyAlignment="1" applyProtection="1">
      <alignment horizontal="justify" vertical="center" wrapText="1"/>
    </xf>
    <xf numFmtId="0" fontId="11" fillId="0" borderId="0" xfId="0" quotePrefix="1" applyFont="1" applyAlignment="1" applyProtection="1">
      <alignment horizontal="justify" vertical="center" wrapText="1"/>
    </xf>
    <xf numFmtId="0" fontId="4" fillId="0" borderId="0" xfId="0" quotePrefix="1" applyFont="1" applyFill="1" applyAlignment="1" applyProtection="1">
      <alignment horizontal="justify" vertical="center" wrapText="1"/>
    </xf>
    <xf numFmtId="0" fontId="8" fillId="0" borderId="0" xfId="82" quotePrefix="1" applyFont="1" applyAlignment="1" applyProtection="1">
      <alignment horizontal="justify" vertical="center" wrapText="1"/>
    </xf>
    <xf numFmtId="0" fontId="11" fillId="0" borderId="0" xfId="82" quotePrefix="1" applyFont="1" applyAlignment="1" applyProtection="1">
      <alignment horizontal="justify" vertical="center" wrapText="1"/>
    </xf>
    <xf numFmtId="0" fontId="8" fillId="0" borderId="0" xfId="82" quotePrefix="1" applyFont="1" applyAlignment="1" applyProtection="1">
      <alignment horizontal="justify" vertical="top" wrapText="1"/>
    </xf>
    <xf numFmtId="0" fontId="11" fillId="0" borderId="0" xfId="0" quotePrefix="1" applyFont="1" applyFill="1" applyAlignment="1" applyProtection="1">
      <alignment horizontal="justify" vertical="center" wrapText="1"/>
    </xf>
    <xf numFmtId="0" fontId="8" fillId="0" borderId="0" xfId="0" quotePrefix="1" applyFont="1" applyFill="1" applyAlignment="1" applyProtection="1">
      <alignment horizontal="justify" vertical="center" wrapText="1"/>
    </xf>
    <xf numFmtId="0" fontId="4" fillId="0" borderId="0" xfId="82" quotePrefix="1" applyFont="1" applyFill="1" applyAlignment="1" applyProtection="1">
      <alignment horizontal="justify" vertical="center" wrapText="1"/>
    </xf>
    <xf numFmtId="0" fontId="93" fillId="0" borderId="0" xfId="0" quotePrefix="1" applyFont="1" applyAlignment="1" applyProtection="1">
      <alignment horizontal="justify" vertical="center" wrapText="1"/>
    </xf>
    <xf numFmtId="0" fontId="8" fillId="0" borderId="0" xfId="205" quotePrefix="1" applyFont="1" applyAlignment="1" applyProtection="1">
      <alignment horizontal="justify" vertical="center" wrapText="1"/>
    </xf>
    <xf numFmtId="49" fontId="4" fillId="0" borderId="0" xfId="205" quotePrefix="1" applyNumberFormat="1" applyFont="1" applyAlignment="1" applyProtection="1">
      <alignment horizontal="justify" vertical="center" wrapText="1"/>
    </xf>
    <xf numFmtId="49" fontId="8" fillId="0" borderId="0" xfId="205" quotePrefix="1" applyNumberFormat="1" applyFont="1" applyAlignment="1" applyProtection="1">
      <alignment horizontal="justify" vertical="center" wrapText="1"/>
    </xf>
    <xf numFmtId="0" fontId="4" fillId="0" borderId="0" xfId="0" quotePrefix="1" applyFont="1" applyAlignment="1" applyProtection="1">
      <alignment horizontal="justify" vertical="center"/>
    </xf>
    <xf numFmtId="0" fontId="4" fillId="0" borderId="0" xfId="0" quotePrefix="1" applyFont="1" applyBorder="1" applyAlignment="1" applyProtection="1">
      <alignment horizontal="justify" vertical="center"/>
    </xf>
    <xf numFmtId="0" fontId="8" fillId="0" borderId="0" xfId="0" quotePrefix="1" applyNumberFormat="1" applyFont="1" applyFill="1" applyAlignment="1" applyProtection="1">
      <alignment horizontal="justify" vertical="center" wrapText="1"/>
    </xf>
    <xf numFmtId="0" fontId="9" fillId="0" borderId="0" xfId="82" quotePrefix="1" applyFont="1" applyAlignment="1" applyProtection="1">
      <alignment horizontal="justify" vertical="center" wrapText="1"/>
    </xf>
    <xf numFmtId="0" fontId="8" fillId="0" borderId="0" xfId="0" quotePrefix="1" applyFont="1" applyProtection="1"/>
    <xf numFmtId="49" fontId="8" fillId="0" borderId="0" xfId="107" quotePrefix="1" applyNumberFormat="1" applyFont="1" applyAlignment="1" applyProtection="1">
      <alignment horizontal="justify" vertical="center" wrapText="1"/>
    </xf>
    <xf numFmtId="49" fontId="11" fillId="0" borderId="0" xfId="107" quotePrefix="1" applyNumberFormat="1" applyFont="1" applyAlignment="1" applyProtection="1">
      <alignment horizontal="justify" vertical="center" wrapText="1"/>
    </xf>
    <xf numFmtId="0" fontId="8" fillId="0" borderId="0" xfId="203" quotePrefix="1" applyFont="1" applyFill="1" applyAlignment="1" applyProtection="1">
      <alignment horizontal="justify" vertical="center" wrapText="1"/>
    </xf>
    <xf numFmtId="0" fontId="8" fillId="0" borderId="0" xfId="203" quotePrefix="1" applyFont="1" applyAlignment="1" applyProtection="1">
      <alignment horizontal="justify" vertical="center"/>
    </xf>
    <xf numFmtId="0" fontId="4" fillId="0" borderId="0" xfId="0" quotePrefix="1" applyFont="1" applyFill="1" applyAlignment="1" applyProtection="1">
      <alignment horizontal="justify" vertical="top" wrapText="1"/>
    </xf>
    <xf numFmtId="0" fontId="4" fillId="0" borderId="0" xfId="203" quotePrefix="1" applyFont="1" applyAlignment="1" applyProtection="1">
      <alignment horizontal="justify" vertical="top" wrapText="1"/>
    </xf>
    <xf numFmtId="0" fontId="8" fillId="0" borderId="0" xfId="0" quotePrefix="1" applyFont="1" applyAlignment="1" applyProtection="1">
      <alignment horizontal="justify" vertical="center"/>
    </xf>
    <xf numFmtId="49" fontId="9" fillId="0" borderId="0" xfId="107" quotePrefix="1" applyNumberFormat="1" applyFont="1" applyAlignment="1" applyProtection="1">
      <alignment horizontal="justify" vertical="center" wrapText="1"/>
    </xf>
    <xf numFmtId="0" fontId="4" fillId="0" borderId="0" xfId="82" quotePrefix="1" applyFont="1" applyAlignment="1" applyProtection="1">
      <alignment horizontal="justify" vertical="center" wrapText="1"/>
    </xf>
    <xf numFmtId="0" fontId="8" fillId="0" borderId="0" xfId="0" quotePrefix="1" applyFont="1" applyAlignment="1" applyProtection="1">
      <alignment horizontal="left" vertical="center" indent="1"/>
    </xf>
    <xf numFmtId="0" fontId="8" fillId="0" borderId="0" xfId="203" quotePrefix="1" applyFont="1" applyAlignment="1" applyProtection="1">
      <alignment horizontal="justify" vertical="center" wrapText="1"/>
    </xf>
    <xf numFmtId="0" fontId="4" fillId="0" borderId="0" xfId="203" quotePrefix="1" applyFont="1" applyAlignment="1" applyProtection="1">
      <alignment horizontal="justify" vertical="center" wrapText="1"/>
    </xf>
    <xf numFmtId="49" fontId="8" fillId="0" borderId="0" xfId="107" quotePrefix="1" applyNumberFormat="1" applyFont="1" applyBorder="1" applyAlignment="1" applyProtection="1">
      <alignment horizontal="justify" vertical="center" wrapText="1"/>
    </xf>
  </cellXfs>
  <cellStyles count="269">
    <cellStyle name="20 % – Poudarek1 2" xfId="70" xr:uid="{00000000-0005-0000-0000-000000000000}"/>
    <cellStyle name="20 % – Poudarek2 2" xfId="74" xr:uid="{00000000-0005-0000-0000-000001000000}"/>
    <cellStyle name="20 % – Poudarek3 2" xfId="75" xr:uid="{00000000-0005-0000-0000-000002000000}"/>
    <cellStyle name="20 % – Poudarek4 2" xfId="69" xr:uid="{00000000-0005-0000-0000-000003000000}"/>
    <cellStyle name="20 % – Poudarek5 2" xfId="73" xr:uid="{00000000-0005-0000-0000-000004000000}"/>
    <cellStyle name="20 % – Poudarek6 2" xfId="64" xr:uid="{00000000-0005-0000-0000-000005000000}"/>
    <cellStyle name="20% - Accent1 1 4" xfId="66" xr:uid="{00000000-0005-0000-0000-000006000000}"/>
    <cellStyle name="20% - Accent1 1 4 2" xfId="76" xr:uid="{00000000-0005-0000-0000-000007000000}"/>
    <cellStyle name="40 % – Poudarek1 2" xfId="77" xr:uid="{00000000-0005-0000-0000-000008000000}"/>
    <cellStyle name="40 % – Poudarek2 2" xfId="32" xr:uid="{00000000-0005-0000-0000-000009000000}"/>
    <cellStyle name="40 % – Poudarek3 2" xfId="68" xr:uid="{00000000-0005-0000-0000-00000A000000}"/>
    <cellStyle name="40 % – Poudarek4 2" xfId="7" xr:uid="{00000000-0005-0000-0000-00000B000000}"/>
    <cellStyle name="40 % – Poudarek5 2" xfId="79" xr:uid="{00000000-0005-0000-0000-00000C000000}"/>
    <cellStyle name="40 % – Poudarek6 2" xfId="80" xr:uid="{00000000-0005-0000-0000-00000D000000}"/>
    <cellStyle name="60 % – Poudarek1 2" xfId="71" xr:uid="{00000000-0005-0000-0000-00000E000000}"/>
    <cellStyle name="60 % – Poudarek2 2" xfId="81" xr:uid="{00000000-0005-0000-0000-00000F000000}"/>
    <cellStyle name="60 % – Poudarek3 2" xfId="83" xr:uid="{00000000-0005-0000-0000-000010000000}"/>
    <cellStyle name="60 % – Poudarek4 2" xfId="84" xr:uid="{00000000-0005-0000-0000-000011000000}"/>
    <cellStyle name="60 % – Poudarek5 2" xfId="85" xr:uid="{00000000-0005-0000-0000-000012000000}"/>
    <cellStyle name="60 % – Poudarek6 2" xfId="86" xr:uid="{00000000-0005-0000-0000-000013000000}"/>
    <cellStyle name="Accent" xfId="88" xr:uid="{00000000-0005-0000-0000-000014000000}"/>
    <cellStyle name="Accent 1" xfId="89" xr:uid="{00000000-0005-0000-0000-000015000000}"/>
    <cellStyle name="Accent 2" xfId="45" xr:uid="{00000000-0005-0000-0000-000016000000}"/>
    <cellStyle name="Accent 3" xfId="90" xr:uid="{00000000-0005-0000-0000-000017000000}"/>
    <cellStyle name="Accent1 2" xfId="91" xr:uid="{00000000-0005-0000-0000-000018000000}"/>
    <cellStyle name="Accent2 2" xfId="41" xr:uid="{00000000-0005-0000-0000-000019000000}"/>
    <cellStyle name="Accent3 2" xfId="93" xr:uid="{00000000-0005-0000-0000-00001A000000}"/>
    <cellStyle name="Accent4 2" xfId="33" xr:uid="{00000000-0005-0000-0000-00001B000000}"/>
    <cellStyle name="Accent5 2" xfId="94" xr:uid="{00000000-0005-0000-0000-00001C000000}"/>
    <cellStyle name="Accent6 2" xfId="97" xr:uid="{00000000-0005-0000-0000-00001D000000}"/>
    <cellStyle name="Bad 1" xfId="72" xr:uid="{00000000-0005-0000-0000-00001E000000}"/>
    <cellStyle name="Bad 2" xfId="98" xr:uid="{00000000-0005-0000-0000-00001F000000}"/>
    <cellStyle name="Calculation 2" xfId="99" xr:uid="{00000000-0005-0000-0000-000020000000}"/>
    <cellStyle name="Check Cell 2" xfId="43" xr:uid="{00000000-0005-0000-0000-000021000000}"/>
    <cellStyle name="Comma_Ogrevanje" xfId="100" xr:uid="{00000000-0005-0000-0000-000022000000}"/>
    <cellStyle name="Comma_Sheet1 2" xfId="101" xr:uid="{00000000-0005-0000-0000-000023000000}"/>
    <cellStyle name="Dobro 2" xfId="103" xr:uid="{00000000-0005-0000-0000-000024000000}"/>
    <cellStyle name="Error" xfId="105" xr:uid="{00000000-0005-0000-0000-000025000000}"/>
    <cellStyle name="Excel Built-in Normal" xfId="82" xr:uid="{00000000-0005-0000-0000-000026000000}"/>
    <cellStyle name="Excel Built-in Normal 2" xfId="106" xr:uid="{00000000-0005-0000-0000-000027000000}"/>
    <cellStyle name="Excel Built-in Normal 2 2" xfId="107" xr:uid="{00000000-0005-0000-0000-000028000000}"/>
    <cellStyle name="Excel Built-in Normal 2 3" xfId="92" xr:uid="{00000000-0005-0000-0000-000029000000}"/>
    <cellStyle name="Excel Built-in Normal 3" xfId="108" xr:uid="{00000000-0005-0000-0000-00002A000000}"/>
    <cellStyle name="Excel Built-in Normal 4" xfId="49" xr:uid="{00000000-0005-0000-0000-00002B000000}"/>
    <cellStyle name="Excel Built-in Normal 5" xfId="54" xr:uid="{00000000-0005-0000-0000-00002C000000}"/>
    <cellStyle name="Explanatory Text" xfId="109" xr:uid="{00000000-0005-0000-0000-00002D000000}"/>
    <cellStyle name="Explanatory Text 2" xfId="110" xr:uid="{00000000-0005-0000-0000-00002E000000}"/>
    <cellStyle name="Footnote" xfId="112" xr:uid="{00000000-0005-0000-0000-00002F000000}"/>
    <cellStyle name="Good 1" xfId="113" xr:uid="{00000000-0005-0000-0000-000030000000}"/>
    <cellStyle name="Heading" xfId="114" xr:uid="{00000000-0005-0000-0000-000031000000}"/>
    <cellStyle name="Heading 1 1" xfId="104" xr:uid="{00000000-0005-0000-0000-000032000000}"/>
    <cellStyle name="Heading 1 2" xfId="115" xr:uid="{00000000-0005-0000-0000-000033000000}"/>
    <cellStyle name="Heading 1 3" xfId="116" xr:uid="{00000000-0005-0000-0000-000034000000}"/>
    <cellStyle name="Heading 2 1" xfId="119" xr:uid="{00000000-0005-0000-0000-000035000000}"/>
    <cellStyle name="Heading 2 2" xfId="120" xr:uid="{00000000-0005-0000-0000-000036000000}"/>
    <cellStyle name="Heading 3 2" xfId="121" xr:uid="{00000000-0005-0000-0000-000037000000}"/>
    <cellStyle name="Heading 4 2" xfId="123" xr:uid="{00000000-0005-0000-0000-000038000000}"/>
    <cellStyle name="Heading1 1" xfId="126" xr:uid="{00000000-0005-0000-0000-000039000000}"/>
    <cellStyle name="Input 2" xfId="127" xr:uid="{00000000-0005-0000-0000-00003A000000}"/>
    <cellStyle name="Izhod 2" xfId="129" xr:uid="{00000000-0005-0000-0000-00003B000000}"/>
    <cellStyle name="Linked Cell 2" xfId="130" xr:uid="{00000000-0005-0000-0000-00003C000000}"/>
    <cellStyle name="Naslov 1 1" xfId="131" xr:uid="{00000000-0005-0000-0000-00003D000000}"/>
    <cellStyle name="Naslov 1 2" xfId="132" xr:uid="{00000000-0005-0000-0000-00003E000000}"/>
    <cellStyle name="Naslov 2 2" xfId="133" xr:uid="{00000000-0005-0000-0000-00003F000000}"/>
    <cellStyle name="Naslov 3 2" xfId="134" xr:uid="{00000000-0005-0000-0000-000040000000}"/>
    <cellStyle name="Naslov 4 2" xfId="135" xr:uid="{00000000-0005-0000-0000-000041000000}"/>
    <cellStyle name="Naslov 5" xfId="137" xr:uid="{00000000-0005-0000-0000-000042000000}"/>
    <cellStyle name="Navadno" xfId="0" builtinId="0"/>
    <cellStyle name="Navadno 10" xfId="138" xr:uid="{00000000-0005-0000-0000-000044000000}"/>
    <cellStyle name="Navadno 10 2" xfId="140" xr:uid="{00000000-0005-0000-0000-000045000000}"/>
    <cellStyle name="Navadno 10 2 5" xfId="20" xr:uid="{00000000-0005-0000-0000-000046000000}"/>
    <cellStyle name="Navadno 10 3" xfId="142" xr:uid="{00000000-0005-0000-0000-000047000000}"/>
    <cellStyle name="Navadno 105" xfId="143" xr:uid="{00000000-0005-0000-0000-000048000000}"/>
    <cellStyle name="Navadno 105 2" xfId="144" xr:uid="{00000000-0005-0000-0000-000049000000}"/>
    <cellStyle name="Navadno 106" xfId="145" xr:uid="{00000000-0005-0000-0000-00004A000000}"/>
    <cellStyle name="Navadno 106 2" xfId="147" xr:uid="{00000000-0005-0000-0000-00004B000000}"/>
    <cellStyle name="Navadno 11" xfId="148" xr:uid="{00000000-0005-0000-0000-00004C000000}"/>
    <cellStyle name="Navadno 11 2" xfId="149" xr:uid="{00000000-0005-0000-0000-00004D000000}"/>
    <cellStyle name="Navadno 11 3" xfId="150" xr:uid="{00000000-0005-0000-0000-00004E000000}"/>
    <cellStyle name="Navadno 12" xfId="151" xr:uid="{00000000-0005-0000-0000-00004F000000}"/>
    <cellStyle name="Navadno 12 2" xfId="152" xr:uid="{00000000-0005-0000-0000-000050000000}"/>
    <cellStyle name="Navadno 12 3" xfId="153" xr:uid="{00000000-0005-0000-0000-000051000000}"/>
    <cellStyle name="Navadno 13" xfId="154" xr:uid="{00000000-0005-0000-0000-000052000000}"/>
    <cellStyle name="Navadno 13 2" xfId="8" xr:uid="{00000000-0005-0000-0000-000053000000}"/>
    <cellStyle name="Navadno 13 3" xfId="10" xr:uid="{00000000-0005-0000-0000-000054000000}"/>
    <cellStyle name="Navadno 14" xfId="67" xr:uid="{00000000-0005-0000-0000-000055000000}"/>
    <cellStyle name="Navadno 14 2" xfId="156" xr:uid="{00000000-0005-0000-0000-000056000000}"/>
    <cellStyle name="Navadno 14 3" xfId="158" xr:uid="{00000000-0005-0000-0000-000057000000}"/>
    <cellStyle name="Navadno 15" xfId="3" xr:uid="{00000000-0005-0000-0000-000058000000}"/>
    <cellStyle name="Navadno 15 2" xfId="160" xr:uid="{00000000-0005-0000-0000-000059000000}"/>
    <cellStyle name="Navadno 15 3" xfId="162" xr:uid="{00000000-0005-0000-0000-00005A000000}"/>
    <cellStyle name="Navadno 16" xfId="125" xr:uid="{00000000-0005-0000-0000-00005B000000}"/>
    <cellStyle name="Navadno 16 2" xfId="164" xr:uid="{00000000-0005-0000-0000-00005C000000}"/>
    <cellStyle name="Navadno 16 3" xfId="167" xr:uid="{00000000-0005-0000-0000-00005D000000}"/>
    <cellStyle name="Navadno 17" xfId="169" xr:uid="{00000000-0005-0000-0000-00005E000000}"/>
    <cellStyle name="Navadno 17 2" xfId="171" xr:uid="{00000000-0005-0000-0000-00005F000000}"/>
    <cellStyle name="Navadno 17 3" xfId="173" xr:uid="{00000000-0005-0000-0000-000060000000}"/>
    <cellStyle name="Navadno 18" xfId="175" xr:uid="{00000000-0005-0000-0000-000061000000}"/>
    <cellStyle name="Navadno 18 2" xfId="177" xr:uid="{00000000-0005-0000-0000-000062000000}"/>
    <cellStyle name="Navadno 18 3" xfId="179" xr:uid="{00000000-0005-0000-0000-000063000000}"/>
    <cellStyle name="Navadno 19" xfId="181" xr:uid="{00000000-0005-0000-0000-000064000000}"/>
    <cellStyle name="Navadno 19 2" xfId="53" xr:uid="{00000000-0005-0000-0000-000065000000}"/>
    <cellStyle name="Navadno 19 3" xfId="60" xr:uid="{00000000-0005-0000-0000-000066000000}"/>
    <cellStyle name="Navadno 198" xfId="1" xr:uid="{00000000-0005-0000-0000-000067000000}"/>
    <cellStyle name="Navadno 198 2" xfId="183" xr:uid="{00000000-0005-0000-0000-000068000000}"/>
    <cellStyle name="Navadno 198 3" xfId="185" xr:uid="{00000000-0005-0000-0000-000069000000}"/>
    <cellStyle name="Navadno 2" xfId="186" xr:uid="{00000000-0005-0000-0000-00006A000000}"/>
    <cellStyle name="Navadno 2 2" xfId="188" xr:uid="{00000000-0005-0000-0000-00006B000000}"/>
    <cellStyle name="Navadno 2 2 2" xfId="191" xr:uid="{00000000-0005-0000-0000-00006C000000}"/>
    <cellStyle name="Navadno 2 3" xfId="128" xr:uid="{00000000-0005-0000-0000-00006D000000}"/>
    <cellStyle name="Navadno 2 4" xfId="6" xr:uid="{00000000-0005-0000-0000-00006E000000}"/>
    <cellStyle name="Navadno 2 5" xfId="192" xr:uid="{00000000-0005-0000-0000-00006F000000}"/>
    <cellStyle name="Navadno 2 6" xfId="194" xr:uid="{00000000-0005-0000-0000-000070000000}"/>
    <cellStyle name="Navadno 2 7" xfId="195" xr:uid="{00000000-0005-0000-0000-000071000000}"/>
    <cellStyle name="Navadno 20" xfId="4" xr:uid="{00000000-0005-0000-0000-000072000000}"/>
    <cellStyle name="Navadno 20 2" xfId="159" xr:uid="{00000000-0005-0000-0000-000073000000}"/>
    <cellStyle name="Navadno 20 3" xfId="161" xr:uid="{00000000-0005-0000-0000-000074000000}"/>
    <cellStyle name="Navadno 21" xfId="124" xr:uid="{00000000-0005-0000-0000-000075000000}"/>
    <cellStyle name="Navadno 21 2" xfId="163" xr:uid="{00000000-0005-0000-0000-000076000000}"/>
    <cellStyle name="Navadno 21 3" xfId="166" xr:uid="{00000000-0005-0000-0000-000077000000}"/>
    <cellStyle name="Navadno 219" xfId="55" xr:uid="{00000000-0005-0000-0000-000078000000}"/>
    <cellStyle name="Navadno 219 2" xfId="196" xr:uid="{00000000-0005-0000-0000-000079000000}"/>
    <cellStyle name="Navadno 22" xfId="168" xr:uid="{00000000-0005-0000-0000-00007A000000}"/>
    <cellStyle name="Navadno 22 2" xfId="170" xr:uid="{00000000-0005-0000-0000-00007B000000}"/>
    <cellStyle name="Navadno 22 3" xfId="172" xr:uid="{00000000-0005-0000-0000-00007C000000}"/>
    <cellStyle name="Navadno 221" xfId="59" xr:uid="{00000000-0005-0000-0000-00007D000000}"/>
    <cellStyle name="Navadno 221 2" xfId="197" xr:uid="{00000000-0005-0000-0000-00007E000000}"/>
    <cellStyle name="Navadno 222" xfId="61" xr:uid="{00000000-0005-0000-0000-00007F000000}"/>
    <cellStyle name="Navadno 222 2" xfId="198" xr:uid="{00000000-0005-0000-0000-000080000000}"/>
    <cellStyle name="Navadno 23" xfId="174" xr:uid="{00000000-0005-0000-0000-000081000000}"/>
    <cellStyle name="Navadno 23 2" xfId="176" xr:uid="{00000000-0005-0000-0000-000082000000}"/>
    <cellStyle name="Navadno 23 3" xfId="178" xr:uid="{00000000-0005-0000-0000-000083000000}"/>
    <cellStyle name="Navadno 230" xfId="199" xr:uid="{00000000-0005-0000-0000-000084000000}"/>
    <cellStyle name="Navadno 230 2" xfId="36" xr:uid="{00000000-0005-0000-0000-000085000000}"/>
    <cellStyle name="Navadno 239" xfId="200" xr:uid="{00000000-0005-0000-0000-000086000000}"/>
    <cellStyle name="Navadno 239 2" xfId="201" xr:uid="{00000000-0005-0000-0000-000087000000}"/>
    <cellStyle name="Navadno 24" xfId="180" xr:uid="{00000000-0005-0000-0000-000088000000}"/>
    <cellStyle name="Navadno 24 2" xfId="52" xr:uid="{00000000-0005-0000-0000-000089000000}"/>
    <cellStyle name="Navadno 24 3" xfId="58" xr:uid="{00000000-0005-0000-0000-00008A000000}"/>
    <cellStyle name="Navadno 25" xfId="34" xr:uid="{00000000-0005-0000-0000-00008B000000}"/>
    <cellStyle name="Navadno 25 2" xfId="102" xr:uid="{00000000-0005-0000-0000-00008C000000}"/>
    <cellStyle name="Navadno 25 3" xfId="202" xr:uid="{00000000-0005-0000-0000-00008D000000}"/>
    <cellStyle name="Navadno 26" xfId="204" xr:uid="{00000000-0005-0000-0000-00008E000000}"/>
    <cellStyle name="Navadno 26 2" xfId="27" xr:uid="{00000000-0005-0000-0000-00008F000000}"/>
    <cellStyle name="Navadno 26 3" xfId="30" xr:uid="{00000000-0005-0000-0000-000090000000}"/>
    <cellStyle name="Navadno 27" xfId="206" xr:uid="{00000000-0005-0000-0000-000091000000}"/>
    <cellStyle name="Navadno 27 2" xfId="207" xr:uid="{00000000-0005-0000-0000-000092000000}"/>
    <cellStyle name="Navadno 27 3" xfId="208" xr:uid="{00000000-0005-0000-0000-000093000000}"/>
    <cellStyle name="Navadno 28" xfId="38" xr:uid="{00000000-0005-0000-0000-000094000000}"/>
    <cellStyle name="Navadno 28 2" xfId="21" xr:uid="{00000000-0005-0000-0000-000095000000}"/>
    <cellStyle name="Navadno 28 3" xfId="209" xr:uid="{00000000-0005-0000-0000-000096000000}"/>
    <cellStyle name="Navadno 29" xfId="87" xr:uid="{00000000-0005-0000-0000-000097000000}"/>
    <cellStyle name="Navadno 29 2" xfId="44" xr:uid="{00000000-0005-0000-0000-000098000000}"/>
    <cellStyle name="Navadno 3" xfId="210" xr:uid="{00000000-0005-0000-0000-000099000000}"/>
    <cellStyle name="Navadno 3 2" xfId="211" xr:uid="{00000000-0005-0000-0000-00009A000000}"/>
    <cellStyle name="Navadno 3 2 2" xfId="29" xr:uid="{00000000-0005-0000-0000-00009B000000}"/>
    <cellStyle name="Navadno 3 3" xfId="190" xr:uid="{00000000-0005-0000-0000-00009C000000}"/>
    <cellStyle name="Navadno 3 4" xfId="78" xr:uid="{00000000-0005-0000-0000-00009D000000}"/>
    <cellStyle name="Navadno 30" xfId="35" xr:uid="{00000000-0005-0000-0000-00009E000000}"/>
    <cellStyle name="Navadno 31" xfId="203" xr:uid="{00000000-0005-0000-0000-00009F000000}"/>
    <cellStyle name="Navadno 32" xfId="205" xr:uid="{00000000-0005-0000-0000-0000A0000000}"/>
    <cellStyle name="Navadno 4" xfId="212" xr:uid="{00000000-0005-0000-0000-0000A1000000}"/>
    <cellStyle name="Navadno 4 2" xfId="213" xr:uid="{00000000-0005-0000-0000-0000A2000000}"/>
    <cellStyle name="Navadno 4 3" xfId="214" xr:uid="{00000000-0005-0000-0000-0000A3000000}"/>
    <cellStyle name="Navadno 5" xfId="215" xr:uid="{00000000-0005-0000-0000-0000A4000000}"/>
    <cellStyle name="Navadno 5 2" xfId="48" xr:uid="{00000000-0005-0000-0000-0000A5000000}"/>
    <cellStyle name="Navadno 5 2 2" xfId="216" xr:uid="{00000000-0005-0000-0000-0000A6000000}"/>
    <cellStyle name="Navadno 5 2 3" xfId="217" xr:uid="{00000000-0005-0000-0000-0000A7000000}"/>
    <cellStyle name="Navadno 5 3" xfId="22" xr:uid="{00000000-0005-0000-0000-0000A8000000}"/>
    <cellStyle name="Navadno 5 3 2" xfId="218" xr:uid="{00000000-0005-0000-0000-0000A9000000}"/>
    <cellStyle name="Navadno 5 3 3" xfId="219" xr:uid="{00000000-0005-0000-0000-0000AA000000}"/>
    <cellStyle name="Navadno 5 4" xfId="57" xr:uid="{00000000-0005-0000-0000-0000AB000000}"/>
    <cellStyle name="Navadno 5 4 2" xfId="62" xr:uid="{00000000-0005-0000-0000-0000AC000000}"/>
    <cellStyle name="Navadno 5 4 3" xfId="47" xr:uid="{00000000-0005-0000-0000-0000AD000000}"/>
    <cellStyle name="Navadno 5 5" xfId="18" xr:uid="{00000000-0005-0000-0000-0000AE000000}"/>
    <cellStyle name="Navadno 5 5 2" xfId="220" xr:uid="{00000000-0005-0000-0000-0000AF000000}"/>
    <cellStyle name="Navadno 5 5 3" xfId="221" xr:uid="{00000000-0005-0000-0000-0000B0000000}"/>
    <cellStyle name="Navadno 5 6" xfId="40" xr:uid="{00000000-0005-0000-0000-0000B1000000}"/>
    <cellStyle name="Navadno 5 6 2" xfId="37" xr:uid="{00000000-0005-0000-0000-0000B2000000}"/>
    <cellStyle name="Navadno 5 6 3" xfId="222" xr:uid="{00000000-0005-0000-0000-0000B3000000}"/>
    <cellStyle name="Navadno 5 7" xfId="63" xr:uid="{00000000-0005-0000-0000-0000B4000000}"/>
    <cellStyle name="Navadno 5 8" xfId="223" xr:uid="{00000000-0005-0000-0000-0000B5000000}"/>
    <cellStyle name="Navadno 6" xfId="224" xr:uid="{00000000-0005-0000-0000-0000B6000000}"/>
    <cellStyle name="Navadno 6 2" xfId="225" xr:uid="{00000000-0005-0000-0000-0000B7000000}"/>
    <cellStyle name="Navadno 6 3" xfId="226" xr:uid="{00000000-0005-0000-0000-0000B8000000}"/>
    <cellStyle name="Navadno 7" xfId="155" xr:uid="{00000000-0005-0000-0000-0000B9000000}"/>
    <cellStyle name="Navadno 7 2" xfId="23" xr:uid="{00000000-0005-0000-0000-0000BA000000}"/>
    <cellStyle name="Navadno 7 2 2" xfId="39" xr:uid="{00000000-0005-0000-0000-0000BB000000}"/>
    <cellStyle name="Navadno 7 3" xfId="26" xr:uid="{00000000-0005-0000-0000-0000BC000000}"/>
    <cellStyle name="Navadno 71" xfId="193" xr:uid="{00000000-0005-0000-0000-0000BD000000}"/>
    <cellStyle name="Navadno 71 2" xfId="25" xr:uid="{00000000-0005-0000-0000-0000BE000000}"/>
    <cellStyle name="Navadno 71 3" xfId="28" xr:uid="{00000000-0005-0000-0000-0000BF000000}"/>
    <cellStyle name="Navadno 8" xfId="157" xr:uid="{00000000-0005-0000-0000-0000C0000000}"/>
    <cellStyle name="Navadno 8 2" xfId="227" xr:uid="{00000000-0005-0000-0000-0000C1000000}"/>
    <cellStyle name="Navadno 8 3" xfId="228" xr:uid="{00000000-0005-0000-0000-0000C2000000}"/>
    <cellStyle name="Navadno 9" xfId="146" xr:uid="{00000000-0005-0000-0000-0000C3000000}"/>
    <cellStyle name="Navadno 9 2" xfId="229" xr:uid="{00000000-0005-0000-0000-0000C4000000}"/>
    <cellStyle name="Navadno 9 2 2" xfId="230" xr:uid="{00000000-0005-0000-0000-0000C5000000}"/>
    <cellStyle name="Navadno 9 2 3" xfId="231" xr:uid="{00000000-0005-0000-0000-0000C6000000}"/>
    <cellStyle name="Navadno 9 3" xfId="232" xr:uid="{00000000-0005-0000-0000-0000C7000000}"/>
    <cellStyle name="Navadno 9 3 2" xfId="234" xr:uid="{00000000-0005-0000-0000-0000C8000000}"/>
    <cellStyle name="Navadno 9 3 3" xfId="235" xr:uid="{00000000-0005-0000-0000-0000C9000000}"/>
    <cellStyle name="Navadno 9 4" xfId="236" xr:uid="{00000000-0005-0000-0000-0000CA000000}"/>
    <cellStyle name="Navadno 9 4 2" xfId="237" xr:uid="{00000000-0005-0000-0000-0000CB000000}"/>
    <cellStyle name="Navadno 9 4 3" xfId="238" xr:uid="{00000000-0005-0000-0000-0000CC000000}"/>
    <cellStyle name="Navadno 9 5" xfId="239" xr:uid="{00000000-0005-0000-0000-0000CD000000}"/>
    <cellStyle name="Navadno 9 5 2" xfId="240" xr:uid="{00000000-0005-0000-0000-0000CE000000}"/>
    <cellStyle name="Navadno 9 5 3" xfId="241" xr:uid="{00000000-0005-0000-0000-0000CF000000}"/>
    <cellStyle name="Navadno 9 6" xfId="96" xr:uid="{00000000-0005-0000-0000-0000D0000000}"/>
    <cellStyle name="Navadno 9 6 2" xfId="17" xr:uid="{00000000-0005-0000-0000-0000D1000000}"/>
    <cellStyle name="Navadno 9 6 3" xfId="243" xr:uid="{00000000-0005-0000-0000-0000D2000000}"/>
    <cellStyle name="Navadno 9 7" xfId="244" xr:uid="{00000000-0005-0000-0000-0000D3000000}"/>
    <cellStyle name="Navadno 9 8" xfId="245" xr:uid="{00000000-0005-0000-0000-0000D4000000}"/>
    <cellStyle name="Navadno_popis-splošno-zun.ured" xfId="246" xr:uid="{00000000-0005-0000-0000-0000D5000000}"/>
    <cellStyle name="Neutral 1" xfId="50" xr:uid="{00000000-0005-0000-0000-0000D6000000}"/>
    <cellStyle name="Neutral 2" xfId="46" xr:uid="{00000000-0005-0000-0000-0000D7000000}"/>
    <cellStyle name="Nevtralno 2" xfId="247" xr:uid="{00000000-0005-0000-0000-0000D8000000}"/>
    <cellStyle name="Normal 2" xfId="248" xr:uid="{00000000-0005-0000-0000-0000D9000000}"/>
    <cellStyle name="Normal 4" xfId="165" xr:uid="{00000000-0005-0000-0000-0000DA000000}"/>
    <cellStyle name="Normal 4 2" xfId="141" xr:uid="{00000000-0005-0000-0000-0000DB000000}"/>
    <cellStyle name="Normal_JES-popis ogrevanje-PGD" xfId="56" xr:uid="{00000000-0005-0000-0000-0000DC000000}"/>
    <cellStyle name="Normal_kaloriferji" xfId="12" xr:uid="{00000000-0005-0000-0000-0000DD000000}"/>
    <cellStyle name="Normal_kaloriferji 2" xfId="249" xr:uid="{00000000-0005-0000-0000-0000DE000000}"/>
    <cellStyle name="Normal_kaloriferji 3" xfId="250" xr:uid="{00000000-0005-0000-0000-0000DF000000}"/>
    <cellStyle name="Normal_popis imp nova" xfId="5" xr:uid="{00000000-0005-0000-0000-0000E0000000}"/>
    <cellStyle name="Normal_popis OPH" xfId="251" xr:uid="{00000000-0005-0000-0000-0000E1000000}"/>
    <cellStyle name="Normal_popis OPH 3" xfId="233" xr:uid="{00000000-0005-0000-0000-0000E2000000}"/>
    <cellStyle name="Normal_Sheet1" xfId="11" xr:uid="{00000000-0005-0000-0000-0000E3000000}"/>
    <cellStyle name="Normal_V_popis_ABANKA_VIPA_PGD" xfId="252" xr:uid="{00000000-0005-0000-0000-0000E4000000}"/>
    <cellStyle name="Normal_V_popis_ABANKA_VIPA_PGD 2" xfId="253" xr:uid="{00000000-0005-0000-0000-0000E5000000}"/>
    <cellStyle name="Note 1" xfId="182" xr:uid="{00000000-0005-0000-0000-0000E6000000}"/>
    <cellStyle name="Note 2" xfId="184" xr:uid="{00000000-0005-0000-0000-0000E7000000}"/>
    <cellStyle name="Odstotek 2" xfId="254" xr:uid="{00000000-0005-0000-0000-0000E8000000}"/>
    <cellStyle name="Opomba 2" xfId="255" xr:uid="{00000000-0005-0000-0000-0000E9000000}"/>
    <cellStyle name="Opozorilo 2" xfId="256" xr:uid="{00000000-0005-0000-0000-0000EA000000}"/>
    <cellStyle name="Pojasnjevalno besedilo 2" xfId="257" xr:uid="{00000000-0005-0000-0000-0000EB000000}"/>
    <cellStyle name="Poudarek1 2" xfId="42" xr:uid="{00000000-0005-0000-0000-0000EC000000}"/>
    <cellStyle name="Poudarek2 2" xfId="258" xr:uid="{00000000-0005-0000-0000-0000ED000000}"/>
    <cellStyle name="Poudarek3 2" xfId="136" xr:uid="{00000000-0005-0000-0000-0000EE000000}"/>
    <cellStyle name="Poudarek4 2" xfId="259" xr:uid="{00000000-0005-0000-0000-0000EF000000}"/>
    <cellStyle name="Poudarek5 2" xfId="260" xr:uid="{00000000-0005-0000-0000-0000F0000000}"/>
    <cellStyle name="Poudarek6 2" xfId="19" xr:uid="{00000000-0005-0000-0000-0000F1000000}"/>
    <cellStyle name="Povezana celica 2" xfId="9" xr:uid="{00000000-0005-0000-0000-0000F2000000}"/>
    <cellStyle name="Preveri celico 2" xfId="262" xr:uid="{00000000-0005-0000-0000-0000F3000000}"/>
    <cellStyle name="Ra?unanje" xfId="14" xr:uid="{00000000-0005-0000-0000-0000F4000000}"/>
    <cellStyle name="Računanje 2" xfId="118" xr:uid="{00000000-0005-0000-0000-0000F5000000}"/>
    <cellStyle name="Result 1" xfId="263" xr:uid="{00000000-0005-0000-0000-0000F6000000}"/>
    <cellStyle name="Result2 1" xfId="111" xr:uid="{00000000-0005-0000-0000-0000F7000000}"/>
    <cellStyle name="Slabo 2" xfId="264" xr:uid="{00000000-0005-0000-0000-0000F8000000}"/>
    <cellStyle name="Status" xfId="24" xr:uid="{00000000-0005-0000-0000-0000F9000000}"/>
    <cellStyle name="TableStyleLight1" xfId="13" xr:uid="{00000000-0005-0000-0000-0000FA000000}"/>
    <cellStyle name="Text" xfId="65" xr:uid="{00000000-0005-0000-0000-0000FB000000}"/>
    <cellStyle name="Total 2" xfId="51" xr:uid="{00000000-0005-0000-0000-0000FC000000}"/>
    <cellStyle name="Valuta 15" xfId="187" xr:uid="{00000000-0005-0000-0000-0000FD000000}"/>
    <cellStyle name="Valuta 15 2" xfId="189" xr:uid="{00000000-0005-0000-0000-0000FE000000}"/>
    <cellStyle name="Valuta 2" xfId="117" xr:uid="{00000000-0005-0000-0000-0000FF000000}"/>
    <cellStyle name="Vejica" xfId="2" builtinId="3"/>
    <cellStyle name="Vejica 15" xfId="265" xr:uid="{00000000-0005-0000-0000-000001010000}"/>
    <cellStyle name="Vejica 15 2" xfId="261" xr:uid="{00000000-0005-0000-0000-000002010000}"/>
    <cellStyle name="Vejica 2" xfId="16" xr:uid="{00000000-0005-0000-0000-000003010000}"/>
    <cellStyle name="Vejica 2 2" xfId="122" xr:uid="{00000000-0005-0000-0000-000004010000}"/>
    <cellStyle name="Vejica 2 3" xfId="266" xr:uid="{00000000-0005-0000-0000-000005010000}"/>
    <cellStyle name="Vejica 3" xfId="242" xr:uid="{00000000-0005-0000-0000-000006010000}"/>
    <cellStyle name="Vejica 44" xfId="95" xr:uid="{00000000-0005-0000-0000-000007010000}"/>
    <cellStyle name="Vejica 44 2" xfId="15" xr:uid="{00000000-0005-0000-0000-000008010000}"/>
    <cellStyle name="Vejica_popis-splošno-zun.ured" xfId="267" xr:uid="{00000000-0005-0000-0000-000009010000}"/>
    <cellStyle name="Vnos 2" xfId="268" xr:uid="{00000000-0005-0000-0000-00000A010000}"/>
    <cellStyle name="Vsota 2" xfId="31" xr:uid="{00000000-0005-0000-0000-00000B010000}"/>
    <cellStyle name="Warning" xfId="139" xr:uid="{00000000-0005-0000-0000-00000C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46"/>
  <sheetViews>
    <sheetView tabSelected="1" view="pageBreakPreview" topLeftCell="A4" zoomScaleNormal="100" zoomScaleSheetLayoutView="100" workbookViewId="0">
      <selection activeCell="C18" sqref="C18"/>
    </sheetView>
  </sheetViews>
  <sheetFormatPr defaultColWidth="9.1796875" defaultRowHeight="14.5"/>
  <cols>
    <col min="1" max="1" width="5.1796875" style="776" customWidth="1"/>
    <col min="2" max="2" width="61.453125" style="777" customWidth="1"/>
    <col min="3" max="3" width="14.54296875" style="778" customWidth="1"/>
    <col min="4" max="4" width="20.54296875" style="778" customWidth="1"/>
    <col min="5" max="5" width="9.1796875" style="779" bestFit="1"/>
    <col min="6" max="16384" width="9.1796875" style="779"/>
  </cols>
  <sheetData>
    <row r="2" spans="1:4" ht="21">
      <c r="B2" s="780" t="s">
        <v>0</v>
      </c>
    </row>
    <row r="4" spans="1:4">
      <c r="B4" s="777" t="s">
        <v>1</v>
      </c>
    </row>
    <row r="5" spans="1:4">
      <c r="C5" s="781"/>
    </row>
    <row r="6" spans="1:4" s="775" customFormat="1">
      <c r="A6" s="782" t="str">
        <f>'Vodovodni priključek'!A1</f>
        <v>1.</v>
      </c>
      <c r="B6" s="783" t="str">
        <f>'Vodovodni priključek'!B3</f>
        <v>HIŠNI VODOVODNI PRIKLJUČEK</v>
      </c>
      <c r="C6" s="784">
        <f>SUM(C7:C9)</f>
        <v>0</v>
      </c>
      <c r="D6" s="785"/>
    </row>
    <row r="7" spans="1:4">
      <c r="A7" s="786" t="str">
        <f>'Vodovodni priključek'!A3</f>
        <v>1.1.</v>
      </c>
      <c r="B7" s="777" t="str">
        <f>'Vodovodni priključek'!B3</f>
        <v>HIŠNI VODOVODNI PRIKLJUČEK</v>
      </c>
      <c r="C7" s="781">
        <f>'Vodovodni priključek'!G79</f>
        <v>0</v>
      </c>
    </row>
    <row r="8" spans="1:4">
      <c r="A8" s="786" t="str">
        <f>'Vodovodni priključek'!A81</f>
        <v>1.2.</v>
      </c>
      <c r="B8" s="777" t="str">
        <f>'Vodovodni priključek'!B81</f>
        <v>INTERNA ZUNANJA VODOVODNA INŠTALACIJA</v>
      </c>
      <c r="C8" s="781">
        <f>'Vodovodni priključek'!G120</f>
        <v>0</v>
      </c>
    </row>
    <row r="9" spans="1:4">
      <c r="A9" s="786" t="str">
        <f>'Vodovodni priključek'!A122</f>
        <v>1.3.</v>
      </c>
      <c r="B9" s="777" t="str">
        <f>'Vodovodni priključek'!B122</f>
        <v>SPLOŠNO</v>
      </c>
      <c r="C9" s="781">
        <f>'Vodovodni priključek'!G135</f>
        <v>0</v>
      </c>
    </row>
    <row r="10" spans="1:4">
      <c r="C10" s="781"/>
    </row>
    <row r="11" spans="1:4">
      <c r="A11" s="782" t="str">
        <f>Vodovod!A1</f>
        <v>2.</v>
      </c>
      <c r="B11" s="783" t="str">
        <f>Vodovod!B1</f>
        <v>VODOVOD</v>
      </c>
      <c r="C11" s="784">
        <f>SUM(C12:C16)</f>
        <v>0</v>
      </c>
    </row>
    <row r="12" spans="1:4">
      <c r="A12" s="786" t="str">
        <f>Vodovod!A3</f>
        <v>2.1.</v>
      </c>
      <c r="B12" s="777" t="str">
        <f>Vodovod!B3</f>
        <v>NOTRANJI POŽARNI RAZVODI IN OPREMA</v>
      </c>
      <c r="C12" s="781">
        <f>Vodovod!G19</f>
        <v>0</v>
      </c>
    </row>
    <row r="13" spans="1:4">
      <c r="A13" s="786" t="str">
        <f>Vodovod!A21</f>
        <v>2.2.</v>
      </c>
      <c r="B13" s="777" t="str">
        <f>Vodovod!B21</f>
        <v>NOTRANJA VODOVODNA INSTALACIJA</v>
      </c>
      <c r="C13" s="781">
        <f>Vodovod!G236</f>
        <v>0</v>
      </c>
    </row>
    <row r="14" spans="1:4">
      <c r="A14" s="786" t="str">
        <f>Vodovod!A238</f>
        <v>2.3.</v>
      </c>
      <c r="B14" s="777" t="str">
        <f>Vodovod!B238</f>
        <v>SANITARNA OPREMA IN PRIBOR</v>
      </c>
      <c r="C14" s="781">
        <f>Vodovod!G498</f>
        <v>0</v>
      </c>
    </row>
    <row r="15" spans="1:4">
      <c r="A15" s="786" t="str">
        <f>Vodovod!A500</f>
        <v>2.4.</v>
      </c>
      <c r="B15" s="777" t="str">
        <f>Vodovod!B500</f>
        <v>NOTRANJA KANALIZACIJA</v>
      </c>
      <c r="C15" s="781">
        <f>Vodovod!G636</f>
        <v>0</v>
      </c>
    </row>
    <row r="16" spans="1:4">
      <c r="A16" s="786" t="str">
        <f>Vodovod!A638</f>
        <v>2.5.</v>
      </c>
      <c r="B16" s="777" t="str">
        <f>Vodovod!B638</f>
        <v>SPLOŠNO</v>
      </c>
      <c r="C16" s="781">
        <f>Vodovod!G672</f>
        <v>0</v>
      </c>
    </row>
    <row r="17" spans="1:4">
      <c r="C17" s="781"/>
    </row>
    <row r="18" spans="1:4" s="775" customFormat="1">
      <c r="A18" s="787" t="str">
        <f>'Ogrevanje in Hlajenje'!A1</f>
        <v>3.</v>
      </c>
      <c r="B18" s="783" t="str">
        <f>'Ogrevanje in Hlajenje'!B1</f>
        <v>OGREVANJE IN POHLAJEVANJE</v>
      </c>
      <c r="C18" s="784">
        <f>SUM(C19:C25)</f>
        <v>0</v>
      </c>
      <c r="D18" s="785"/>
    </row>
    <row r="19" spans="1:4">
      <c r="A19" s="776" t="str">
        <f>'Ogrevanje in Hlajenje'!A3</f>
        <v>3.1.</v>
      </c>
      <c r="B19" s="777" t="str">
        <f>'Ogrevanje in Hlajenje'!B3</f>
        <v>TOPLOTNE ČRPALKE - OGREVANJE OBJEKTA</v>
      </c>
      <c r="C19" s="781">
        <f>'Ogrevanje in Hlajenje'!G124</f>
        <v>0</v>
      </c>
    </row>
    <row r="20" spans="1:4">
      <c r="A20" s="776" t="str">
        <f>'Ogrevanje in Hlajenje'!A126</f>
        <v>3.2.</v>
      </c>
      <c r="B20" s="777" t="str">
        <f>'Ogrevanje in Hlajenje'!B126</f>
        <v>TOPLOTNE ČRPALKE - GRELCI/HLADILCI PREZRAČEVALNIH NAPRAV</v>
      </c>
      <c r="C20" s="781">
        <f>'Ogrevanje in Hlajenje'!G174</f>
        <v>0</v>
      </c>
    </row>
    <row r="21" spans="1:4">
      <c r="A21" s="776" t="str">
        <f>'Ogrevanje in Hlajenje'!A176</f>
        <v>3.3.</v>
      </c>
      <c r="B21" s="777" t="str">
        <f>'Ogrevanje in Hlajenje'!B176</f>
        <v>POVEZOVALNI CEVOVODI IN OPREMA</v>
      </c>
      <c r="C21" s="781">
        <f>'Ogrevanje in Hlajenje'!G467</f>
        <v>0</v>
      </c>
    </row>
    <row r="22" spans="1:4">
      <c r="A22" s="776" t="str">
        <f>'Ogrevanje in Hlajenje'!A469</f>
        <v>3.4.</v>
      </c>
      <c r="B22" s="777" t="str">
        <f>'Ogrevanje in Hlajenje'!B469</f>
        <v>TALNO OGREVANJE</v>
      </c>
      <c r="C22" s="781">
        <f>'Ogrevanje in Hlajenje'!G498</f>
        <v>0</v>
      </c>
    </row>
    <row r="23" spans="1:4">
      <c r="A23" s="776" t="str">
        <f>'Ogrevanje in Hlajenje'!A500</f>
        <v>3.5.</v>
      </c>
      <c r="B23" s="777" t="str">
        <f>'Ogrevanje in Hlajenje'!B500</f>
        <v>NADZORNI SISTEM ENERGETIKE</v>
      </c>
      <c r="C23" s="781">
        <f>'Ogrevanje in Hlajenje'!G538</f>
        <v>0</v>
      </c>
    </row>
    <row r="24" spans="1:4">
      <c r="A24" s="788" t="str">
        <f>'Ogrevanje in Hlajenje'!A540</f>
        <v>3.6.</v>
      </c>
      <c r="B24" s="777" t="str">
        <f>'Ogrevanje in Hlajenje'!B540</f>
        <v>HLAJENJE OBJEKTA</v>
      </c>
      <c r="C24" s="781">
        <f>'Ogrevanje in Hlajenje'!G880</f>
        <v>0</v>
      </c>
    </row>
    <row r="25" spans="1:4">
      <c r="A25" s="788" t="str">
        <f>'Ogrevanje in Hlajenje'!A882</f>
        <v>3.7.</v>
      </c>
      <c r="B25" s="777" t="str">
        <f>'Ogrevanje in Hlajenje'!B882</f>
        <v>SPLOŠNE POSTAVKE</v>
      </c>
      <c r="C25" s="781">
        <f>'Ogrevanje in Hlajenje'!G918</f>
        <v>0</v>
      </c>
    </row>
    <row r="26" spans="1:4">
      <c r="C26" s="781"/>
    </row>
    <row r="27" spans="1:4" s="775" customFormat="1">
      <c r="A27" s="787" t="str">
        <f>Prezračevanje!A1</f>
        <v>4.</v>
      </c>
      <c r="B27" s="783" t="str">
        <f>Prezračevanje!B1</f>
        <v>PREZRAČEVANJE</v>
      </c>
      <c r="C27" s="784">
        <f>C28+C29</f>
        <v>0</v>
      </c>
      <c r="D27" s="785"/>
    </row>
    <row r="28" spans="1:4">
      <c r="A28" s="776" t="str">
        <f>Prezračevanje!A3</f>
        <v>4.1.</v>
      </c>
      <c r="B28" s="777" t="str">
        <f>Prezračevanje!B3</f>
        <v>NAPRAVE IN OPREMA</v>
      </c>
      <c r="C28" s="781">
        <f>Prezračevanje!G319</f>
        <v>0</v>
      </c>
    </row>
    <row r="29" spans="1:4">
      <c r="A29" s="776" t="str">
        <f>Prezračevanje!A321</f>
        <v>4.2.</v>
      </c>
      <c r="B29" s="777" t="str">
        <f>Prezračevanje!B321</f>
        <v>SPLOŠNO</v>
      </c>
      <c r="C29" s="781">
        <f>Prezračevanje!G352</f>
        <v>0</v>
      </c>
    </row>
    <row r="30" spans="1:4" s="775" customFormat="1">
      <c r="A30" s="787"/>
      <c r="B30" s="783"/>
      <c r="C30" s="784"/>
      <c r="D30" s="785"/>
    </row>
    <row r="31" spans="1:4" ht="17">
      <c r="A31" s="789"/>
      <c r="B31" s="790" t="s">
        <v>2</v>
      </c>
      <c r="C31" s="791">
        <f>C6+C11+C18+C27</f>
        <v>0</v>
      </c>
    </row>
    <row r="33" spans="1:3">
      <c r="B33" s="777" t="s">
        <v>3</v>
      </c>
      <c r="C33" s="781">
        <f>C31*0.22</f>
        <v>0</v>
      </c>
    </row>
    <row r="35" spans="1:3" ht="17">
      <c r="A35" s="789"/>
      <c r="B35" s="790" t="s">
        <v>4</v>
      </c>
      <c r="C35" s="791">
        <f>C33+C31</f>
        <v>0</v>
      </c>
    </row>
    <row r="37" spans="1:3" ht="15.5">
      <c r="B37" s="792" t="s">
        <v>5</v>
      </c>
    </row>
    <row r="38" spans="1:3" ht="26.5">
      <c r="B38" s="793" t="s">
        <v>6</v>
      </c>
    </row>
    <row r="39" spans="1:3" ht="52.5">
      <c r="B39" s="793" t="s">
        <v>7</v>
      </c>
    </row>
    <row r="40" spans="1:3" ht="39.5">
      <c r="B40" s="793" t="s">
        <v>8</v>
      </c>
    </row>
    <row r="41" spans="1:3" ht="39.5">
      <c r="B41" s="793" t="s">
        <v>9</v>
      </c>
    </row>
    <row r="42" spans="1:3" ht="26.5">
      <c r="B42" s="796" t="s">
        <v>10</v>
      </c>
    </row>
    <row r="43" spans="1:3" ht="26.5">
      <c r="B43" s="794" t="s">
        <v>11</v>
      </c>
    </row>
    <row r="44" spans="1:3" ht="130">
      <c r="B44" s="795" t="s">
        <v>12</v>
      </c>
    </row>
    <row r="46" spans="1:3">
      <c r="C46" s="778" t="s">
        <v>13</v>
      </c>
    </row>
  </sheetData>
  <sheetProtection algorithmName="SHA-512" hashValue="FZyUei8ibAtGI3jcRlw+DvnS1UdZn6ZgOd2EMoqrbk8cM8Ljq/j3hdMSYQqIKHWdo+JeKG+3XDVM0g2JP5iu+A==" saltValue="Wqu7HU+k39s9Fd2W6Pke8g==" spinCount="100000" sheet="1" objects="1" formatCells="0" formatColumns="0" formatRows="0" selectLockedCells="1"/>
  <pageMargins left="0.78740157480314965" right="0.59055118110236227" top="0.59055118110236227" bottom="0.59055118110236227" header="0.31496062992125984" footer="0.31496062992125984"/>
  <pageSetup paperSize="9" scale="77" orientation="portrait" horizontalDpi="300" verticalDpi="300" r:id="rId1"/>
  <headerFooter alignWithMargins="0">
    <oddHeader>&amp;C&amp;"-,Običajno"&amp;9PZI Strojne instalacije: Vrtec Selnica ob Dravi</oddHeader>
    <oddFooter>&amp;L23.7.2014&amp;RR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35"/>
  <sheetViews>
    <sheetView view="pageBreakPreview" zoomScale="120" zoomScaleNormal="100" workbookViewId="0">
      <selection activeCell="F16" sqref="F16"/>
    </sheetView>
  </sheetViews>
  <sheetFormatPr defaultColWidth="9.1796875" defaultRowHeight="14.5"/>
  <cols>
    <col min="1" max="1" width="6.26953125" style="479" bestFit="1" customWidth="1"/>
    <col min="2" max="2" width="43.1796875" style="480" customWidth="1"/>
    <col min="3" max="3" width="2.7265625" style="321" customWidth="1"/>
    <col min="4" max="4" width="7.54296875" style="339" customWidth="1"/>
    <col min="5" max="5" width="5.26953125" style="339" customWidth="1"/>
    <col min="6" max="6" width="14.26953125" style="481" customWidth="1"/>
    <col min="7" max="7" width="14.81640625" style="341" customWidth="1"/>
    <col min="8" max="8" width="9.1796875" style="186" bestFit="1"/>
    <col min="9" max="16384" width="9.1796875" style="186"/>
  </cols>
  <sheetData>
    <row r="1" spans="1:7" ht="18.5">
      <c r="A1" s="231" t="s">
        <v>14</v>
      </c>
      <c r="B1" s="696" t="s">
        <v>15</v>
      </c>
      <c r="C1" s="697"/>
      <c r="D1" s="51"/>
      <c r="E1" s="402"/>
      <c r="F1" s="698"/>
      <c r="G1" s="699"/>
    </row>
    <row r="2" spans="1:7">
      <c r="A2" s="231"/>
      <c r="B2" s="292"/>
      <c r="C2" s="700"/>
      <c r="D2" s="503" t="s">
        <v>16</v>
      </c>
      <c r="E2" s="504" t="s">
        <v>17</v>
      </c>
      <c r="F2" s="234" t="s">
        <v>18</v>
      </c>
      <c r="G2" s="701" t="s">
        <v>19</v>
      </c>
    </row>
    <row r="3" spans="1:7" ht="15.5">
      <c r="A3" s="231" t="s">
        <v>20</v>
      </c>
      <c r="B3" s="702" t="s">
        <v>21</v>
      </c>
      <c r="C3" s="700"/>
      <c r="D3" s="503"/>
      <c r="E3" s="504"/>
      <c r="F3" s="234"/>
      <c r="G3" s="701"/>
    </row>
    <row r="4" spans="1:7" ht="26">
      <c r="A4" s="231"/>
      <c r="B4" s="292" t="s">
        <v>22</v>
      </c>
      <c r="C4" s="700"/>
      <c r="D4" s="503"/>
      <c r="E4" s="504"/>
      <c r="F4" s="234"/>
      <c r="G4" s="701"/>
    </row>
    <row r="5" spans="1:7" ht="15.5">
      <c r="A5" s="231" t="s">
        <v>23</v>
      </c>
      <c r="B5" s="49" t="s">
        <v>24</v>
      </c>
      <c r="C5" s="700"/>
      <c r="D5" s="503"/>
      <c r="E5" s="504"/>
      <c r="F5" s="234"/>
      <c r="G5" s="701"/>
    </row>
    <row r="6" spans="1:7" ht="39">
      <c r="A6" s="703"/>
      <c r="B6" s="120" t="s">
        <v>25</v>
      </c>
      <c r="C6" s="700"/>
      <c r="D6" s="503"/>
      <c r="E6" s="504"/>
      <c r="F6" s="234"/>
      <c r="G6" s="701"/>
    </row>
    <row r="7" spans="1:7" ht="26">
      <c r="A7" s="703"/>
      <c r="B7" s="292" t="s">
        <v>26</v>
      </c>
      <c r="C7" s="700"/>
      <c r="D7" s="503"/>
      <c r="E7" s="504"/>
      <c r="F7" s="234"/>
      <c r="G7" s="701"/>
    </row>
    <row r="8" spans="1:7" ht="26">
      <c r="A8" s="703"/>
      <c r="B8" s="797" t="s">
        <v>27</v>
      </c>
      <c r="C8" s="700"/>
      <c r="D8" s="503"/>
      <c r="E8" s="504"/>
      <c r="F8" s="234"/>
      <c r="G8" s="701"/>
    </row>
    <row r="9" spans="1:7" ht="52">
      <c r="A9" s="703"/>
      <c r="B9" s="797" t="s">
        <v>28</v>
      </c>
      <c r="C9" s="700"/>
      <c r="D9" s="503"/>
      <c r="E9" s="504"/>
      <c r="F9" s="234"/>
      <c r="G9" s="551" t="str">
        <f t="shared" ref="G9:G75" si="0">IF(E9="","",E9*F9)</f>
        <v/>
      </c>
    </row>
    <row r="10" spans="1:7" ht="15.5">
      <c r="A10" s="703"/>
      <c r="B10" s="797" t="s">
        <v>29</v>
      </c>
      <c r="C10" s="700"/>
      <c r="D10" s="503"/>
      <c r="E10" s="504"/>
      <c r="F10" s="234"/>
      <c r="G10" s="551" t="str">
        <f t="shared" si="0"/>
        <v/>
      </c>
    </row>
    <row r="11" spans="1:7" ht="26">
      <c r="A11" s="703"/>
      <c r="B11" s="797" t="s">
        <v>30</v>
      </c>
      <c r="C11" s="700"/>
      <c r="D11" s="503"/>
      <c r="E11" s="504"/>
      <c r="F11" s="234"/>
      <c r="G11" s="551" t="str">
        <f t="shared" si="0"/>
        <v/>
      </c>
    </row>
    <row r="12" spans="1:7" ht="52">
      <c r="A12" s="703"/>
      <c r="B12" s="797" t="s">
        <v>31</v>
      </c>
      <c r="C12" s="700"/>
      <c r="D12" s="503"/>
      <c r="E12" s="504"/>
      <c r="F12" s="234"/>
      <c r="G12" s="551" t="str">
        <f t="shared" si="0"/>
        <v/>
      </c>
    </row>
    <row r="13" spans="1:7" ht="15.5">
      <c r="A13" s="703"/>
      <c r="B13" s="797" t="s">
        <v>32</v>
      </c>
      <c r="C13" s="700"/>
      <c r="D13" s="503"/>
      <c r="E13" s="504"/>
      <c r="F13" s="234"/>
      <c r="G13" s="551" t="str">
        <f t="shared" si="0"/>
        <v/>
      </c>
    </row>
    <row r="14" spans="1:7" ht="15.5">
      <c r="A14" s="703"/>
      <c r="B14" s="797" t="s">
        <v>33</v>
      </c>
      <c r="C14" s="700"/>
      <c r="D14" s="51" t="s">
        <v>34</v>
      </c>
      <c r="E14" s="210">
        <v>1</v>
      </c>
      <c r="F14" s="234"/>
      <c r="G14" s="551">
        <f t="shared" si="0"/>
        <v>0</v>
      </c>
    </row>
    <row r="15" spans="1:7" ht="15.5">
      <c r="A15" s="231" t="s">
        <v>35</v>
      </c>
      <c r="B15" s="49" t="s">
        <v>36</v>
      </c>
      <c r="C15" s="704"/>
      <c r="D15" s="705"/>
      <c r="E15" s="705"/>
      <c r="F15" s="706"/>
      <c r="G15" s="551" t="str">
        <f t="shared" si="0"/>
        <v/>
      </c>
    </row>
    <row r="16" spans="1:7" ht="39">
      <c r="A16" s="703"/>
      <c r="B16" s="120" t="s">
        <v>37</v>
      </c>
      <c r="C16" s="293"/>
      <c r="D16" s="210"/>
      <c r="E16" s="210"/>
      <c r="F16" s="707"/>
      <c r="G16" s="551" t="str">
        <f t="shared" si="0"/>
        <v/>
      </c>
    </row>
    <row r="17" spans="1:7" ht="15.5">
      <c r="A17" s="703"/>
      <c r="B17" s="120" t="s">
        <v>38</v>
      </c>
      <c r="C17" s="293"/>
      <c r="D17" s="210" t="s">
        <v>39</v>
      </c>
      <c r="E17" s="210">
        <v>14</v>
      </c>
      <c r="F17" s="707"/>
      <c r="G17" s="551">
        <f t="shared" si="0"/>
        <v>0</v>
      </c>
    </row>
    <row r="18" spans="1:7" ht="15.5">
      <c r="A18" s="231" t="s">
        <v>40</v>
      </c>
      <c r="B18" s="49" t="s">
        <v>41</v>
      </c>
      <c r="C18" s="704"/>
      <c r="D18" s="705"/>
      <c r="E18" s="705"/>
      <c r="F18" s="706"/>
      <c r="G18" s="551" t="str">
        <f t="shared" si="0"/>
        <v/>
      </c>
    </row>
    <row r="19" spans="1:7">
      <c r="A19" s="231"/>
      <c r="B19" s="120" t="s">
        <v>42</v>
      </c>
      <c r="C19" s="293"/>
      <c r="D19" s="210" t="s">
        <v>34</v>
      </c>
      <c r="E19" s="210">
        <v>1</v>
      </c>
      <c r="F19" s="707"/>
      <c r="G19" s="551">
        <f t="shared" si="0"/>
        <v>0</v>
      </c>
    </row>
    <row r="20" spans="1:7">
      <c r="A20" s="231"/>
      <c r="B20" s="120" t="s">
        <v>43</v>
      </c>
      <c r="C20" s="293"/>
      <c r="D20" s="210" t="s">
        <v>34</v>
      </c>
      <c r="E20" s="210">
        <v>2</v>
      </c>
      <c r="F20" s="707"/>
      <c r="G20" s="551">
        <f t="shared" si="0"/>
        <v>0</v>
      </c>
    </row>
    <row r="21" spans="1:7" ht="15.5">
      <c r="A21" s="231" t="s">
        <v>44</v>
      </c>
      <c r="B21" s="49" t="s">
        <v>45</v>
      </c>
      <c r="C21" s="704"/>
      <c r="D21" s="705"/>
      <c r="E21" s="705"/>
      <c r="F21" s="706"/>
      <c r="G21" s="551" t="str">
        <f t="shared" si="0"/>
        <v/>
      </c>
    </row>
    <row r="22" spans="1:7" ht="26">
      <c r="A22" s="231" t="s">
        <v>46</v>
      </c>
      <c r="B22" s="120" t="s">
        <v>47</v>
      </c>
      <c r="C22" s="293"/>
      <c r="D22" s="210" t="s">
        <v>39</v>
      </c>
      <c r="E22" s="210">
        <v>16</v>
      </c>
      <c r="F22" s="707"/>
      <c r="G22" s="551">
        <f t="shared" si="0"/>
        <v>0</v>
      </c>
    </row>
    <row r="23" spans="1:7" ht="15.5">
      <c r="A23" s="231" t="s">
        <v>48</v>
      </c>
      <c r="B23" s="240" t="s">
        <v>49</v>
      </c>
      <c r="C23" s="293"/>
      <c r="D23" s="210"/>
      <c r="E23" s="51"/>
      <c r="F23" s="708"/>
      <c r="G23" s="551" t="str">
        <f t="shared" si="0"/>
        <v/>
      </c>
    </row>
    <row r="24" spans="1:7" ht="39">
      <c r="A24" s="283" t="s">
        <v>46</v>
      </c>
      <c r="B24" s="120" t="s">
        <v>50</v>
      </c>
      <c r="C24" s="293"/>
      <c r="D24" s="210"/>
      <c r="E24" s="51"/>
      <c r="F24" s="708"/>
      <c r="G24" s="551" t="str">
        <f t="shared" si="0"/>
        <v/>
      </c>
    </row>
    <row r="25" spans="1:7">
      <c r="A25" s="283"/>
      <c r="B25" s="120" t="s">
        <v>51</v>
      </c>
      <c r="C25" s="293"/>
      <c r="D25" s="210" t="s">
        <v>34</v>
      </c>
      <c r="E25" s="51">
        <v>1</v>
      </c>
      <c r="F25" s="708"/>
      <c r="G25" s="551">
        <f t="shared" si="0"/>
        <v>0</v>
      </c>
    </row>
    <row r="26" spans="1:7" ht="15.5">
      <c r="A26" s="231" t="s">
        <v>52</v>
      </c>
      <c r="B26" s="49" t="s">
        <v>53</v>
      </c>
      <c r="C26" s="293"/>
      <c r="D26" s="210"/>
      <c r="E26" s="51"/>
      <c r="F26" s="708"/>
      <c r="G26" s="551" t="str">
        <f t="shared" si="0"/>
        <v/>
      </c>
    </row>
    <row r="27" spans="1:7">
      <c r="A27" s="283" t="s">
        <v>46</v>
      </c>
      <c r="B27" s="120" t="s">
        <v>54</v>
      </c>
      <c r="C27" s="293"/>
      <c r="D27" s="210"/>
      <c r="E27" s="51"/>
      <c r="F27" s="708"/>
      <c r="G27" s="551" t="str">
        <f t="shared" si="0"/>
        <v/>
      </c>
    </row>
    <row r="28" spans="1:7">
      <c r="A28" s="283"/>
      <c r="B28" s="120" t="s">
        <v>55</v>
      </c>
      <c r="C28" s="293"/>
      <c r="D28" s="210" t="s">
        <v>34</v>
      </c>
      <c r="E28" s="51">
        <v>1</v>
      </c>
      <c r="F28" s="708"/>
      <c r="G28" s="551">
        <f t="shared" si="0"/>
        <v>0</v>
      </c>
    </row>
    <row r="29" spans="1:7" ht="15.5">
      <c r="A29" s="231" t="s">
        <v>56</v>
      </c>
      <c r="B29" s="49" t="s">
        <v>57</v>
      </c>
      <c r="C29" s="704"/>
      <c r="D29" s="705"/>
      <c r="E29" s="705"/>
      <c r="F29" s="706"/>
      <c r="G29" s="551" t="str">
        <f t="shared" si="0"/>
        <v/>
      </c>
    </row>
    <row r="30" spans="1:7" ht="91">
      <c r="A30" s="231"/>
      <c r="B30" s="120" t="s">
        <v>58</v>
      </c>
      <c r="C30" s="293"/>
      <c r="D30" s="51" t="s">
        <v>34</v>
      </c>
      <c r="E30" s="210">
        <v>1</v>
      </c>
      <c r="F30" s="234"/>
      <c r="G30" s="551">
        <f t="shared" si="0"/>
        <v>0</v>
      </c>
    </row>
    <row r="31" spans="1:7" ht="15.5">
      <c r="A31" s="231" t="s">
        <v>59</v>
      </c>
      <c r="B31" s="49" t="s">
        <v>60</v>
      </c>
      <c r="C31" s="704"/>
      <c r="D31" s="705"/>
      <c r="E31" s="705"/>
      <c r="F31" s="706"/>
      <c r="G31" s="551" t="str">
        <f t="shared" si="0"/>
        <v/>
      </c>
    </row>
    <row r="32" spans="1:7" ht="130">
      <c r="A32" s="231"/>
      <c r="B32" s="120" t="s">
        <v>61</v>
      </c>
      <c r="C32" s="704"/>
      <c r="D32" s="705"/>
      <c r="E32" s="705"/>
      <c r="F32" s="706"/>
      <c r="G32" s="551"/>
    </row>
    <row r="33" spans="1:7" ht="15.5">
      <c r="A33" s="709"/>
      <c r="B33" s="120" t="s">
        <v>62</v>
      </c>
      <c r="C33" s="710"/>
      <c r="D33" s="711"/>
      <c r="E33" s="711"/>
      <c r="F33" s="712"/>
      <c r="G33" s="551"/>
    </row>
    <row r="34" spans="1:7" ht="15.5">
      <c r="A34" s="709"/>
      <c r="B34" s="120" t="s">
        <v>63</v>
      </c>
      <c r="C34" s="710"/>
      <c r="D34" s="711"/>
      <c r="E34" s="711"/>
      <c r="F34" s="712"/>
      <c r="G34" s="551"/>
    </row>
    <row r="35" spans="1:7" ht="15.5">
      <c r="A35" s="709"/>
      <c r="B35" s="120" t="s">
        <v>64</v>
      </c>
      <c r="C35" s="710"/>
      <c r="D35" s="711"/>
      <c r="E35" s="711"/>
      <c r="F35" s="712"/>
      <c r="G35" s="551"/>
    </row>
    <row r="36" spans="1:7" ht="15.5">
      <c r="A36" s="709"/>
      <c r="B36" s="120" t="s">
        <v>65</v>
      </c>
      <c r="C36" s="710"/>
      <c r="D36" s="711"/>
      <c r="E36" s="711"/>
      <c r="F36" s="712"/>
      <c r="G36" s="551"/>
    </row>
    <row r="37" spans="1:7" ht="15.5">
      <c r="A37" s="709"/>
      <c r="B37" s="120" t="s">
        <v>66</v>
      </c>
      <c r="C37" s="710"/>
      <c r="D37" s="711"/>
      <c r="E37" s="711"/>
      <c r="F37" s="712"/>
      <c r="G37" s="551"/>
    </row>
    <row r="38" spans="1:7" ht="26">
      <c r="A38" s="231" t="s">
        <v>46</v>
      </c>
      <c r="B38" s="120" t="s">
        <v>67</v>
      </c>
      <c r="C38" s="293"/>
      <c r="D38" s="210" t="s">
        <v>34</v>
      </c>
      <c r="E38" s="210">
        <v>1</v>
      </c>
      <c r="F38" s="707"/>
      <c r="G38" s="551">
        <f t="shared" si="0"/>
        <v>0</v>
      </c>
    </row>
    <row r="39" spans="1:7" ht="15.5">
      <c r="A39" s="231" t="s">
        <v>68</v>
      </c>
      <c r="B39" s="49" t="s">
        <v>69</v>
      </c>
      <c r="C39" s="704"/>
      <c r="D39" s="705"/>
      <c r="E39" s="705"/>
      <c r="F39" s="706"/>
      <c r="G39" s="551" t="str">
        <f t="shared" si="0"/>
        <v/>
      </c>
    </row>
    <row r="40" spans="1:7" ht="91">
      <c r="A40" s="231" t="s">
        <v>46</v>
      </c>
      <c r="B40" s="118" t="s">
        <v>70</v>
      </c>
      <c r="C40" s="293"/>
      <c r="D40" s="210"/>
      <c r="E40" s="210"/>
      <c r="F40" s="707"/>
      <c r="G40" s="551" t="str">
        <f t="shared" si="0"/>
        <v/>
      </c>
    </row>
    <row r="41" spans="1:7">
      <c r="A41" s="231" t="s">
        <v>46</v>
      </c>
      <c r="B41" s="120" t="s">
        <v>71</v>
      </c>
      <c r="C41" s="293"/>
      <c r="D41" s="210" t="s">
        <v>34</v>
      </c>
      <c r="E41" s="210">
        <v>2</v>
      </c>
      <c r="F41" s="707"/>
      <c r="G41" s="551">
        <f t="shared" si="0"/>
        <v>0</v>
      </c>
    </row>
    <row r="42" spans="1:7" ht="15.5">
      <c r="A42" s="231" t="s">
        <v>72</v>
      </c>
      <c r="B42" s="49" t="s">
        <v>53</v>
      </c>
      <c r="C42" s="704"/>
      <c r="D42" s="705"/>
      <c r="E42" s="705"/>
      <c r="F42" s="706"/>
      <c r="G42" s="551" t="str">
        <f t="shared" si="0"/>
        <v/>
      </c>
    </row>
    <row r="43" spans="1:7" ht="39">
      <c r="A43" s="231" t="s">
        <v>46</v>
      </c>
      <c r="B43" s="118" t="s">
        <v>73</v>
      </c>
      <c r="C43" s="293"/>
      <c r="D43" s="210"/>
      <c r="E43" s="210"/>
      <c r="F43" s="707"/>
      <c r="G43" s="551" t="str">
        <f t="shared" si="0"/>
        <v/>
      </c>
    </row>
    <row r="44" spans="1:7">
      <c r="A44" s="231"/>
      <c r="B44" s="120" t="s">
        <v>74</v>
      </c>
      <c r="C44" s="293"/>
      <c r="D44" s="210" t="s">
        <v>34</v>
      </c>
      <c r="E44" s="210">
        <v>1</v>
      </c>
      <c r="F44" s="707"/>
      <c r="G44" s="551">
        <f t="shared" si="0"/>
        <v>0</v>
      </c>
    </row>
    <row r="45" spans="1:7">
      <c r="A45" s="231"/>
      <c r="B45" s="120" t="s">
        <v>75</v>
      </c>
      <c r="C45" s="293"/>
      <c r="D45" s="210" t="s">
        <v>34</v>
      </c>
      <c r="E45" s="210">
        <v>2</v>
      </c>
      <c r="F45" s="707"/>
      <c r="G45" s="551">
        <f t="shared" si="0"/>
        <v>0</v>
      </c>
    </row>
    <row r="46" spans="1:7">
      <c r="A46" s="231"/>
      <c r="B46" s="120" t="s">
        <v>76</v>
      </c>
      <c r="C46" s="293"/>
      <c r="D46" s="210" t="s">
        <v>34</v>
      </c>
      <c r="E46" s="210">
        <v>1</v>
      </c>
      <c r="F46" s="707"/>
      <c r="G46" s="551">
        <f t="shared" si="0"/>
        <v>0</v>
      </c>
    </row>
    <row r="47" spans="1:7">
      <c r="A47" s="231"/>
      <c r="B47" s="120" t="s">
        <v>77</v>
      </c>
      <c r="C47" s="293"/>
      <c r="D47" s="210" t="s">
        <v>34</v>
      </c>
      <c r="E47" s="210">
        <v>2</v>
      </c>
      <c r="F47" s="707"/>
      <c r="G47" s="551">
        <f t="shared" si="0"/>
        <v>0</v>
      </c>
    </row>
    <row r="48" spans="1:7" ht="15.5">
      <c r="A48" s="231" t="s">
        <v>78</v>
      </c>
      <c r="B48" s="49" t="s">
        <v>79</v>
      </c>
      <c r="C48" s="704"/>
      <c r="D48" s="705"/>
      <c r="E48" s="705"/>
      <c r="F48" s="706"/>
      <c r="G48" s="551" t="str">
        <f t="shared" si="0"/>
        <v/>
      </c>
    </row>
    <row r="49" spans="1:7" ht="104">
      <c r="A49" s="231" t="s">
        <v>46</v>
      </c>
      <c r="B49" s="118" t="s">
        <v>80</v>
      </c>
      <c r="C49" s="293"/>
      <c r="D49" s="210"/>
      <c r="E49" s="210"/>
      <c r="F49" s="707"/>
      <c r="G49" s="551" t="str">
        <f t="shared" si="0"/>
        <v/>
      </c>
    </row>
    <row r="50" spans="1:7">
      <c r="A50" s="231" t="s">
        <v>46</v>
      </c>
      <c r="B50" s="120" t="s">
        <v>81</v>
      </c>
      <c r="C50" s="293"/>
      <c r="D50" s="210" t="s">
        <v>34</v>
      </c>
      <c r="E50" s="210">
        <v>1</v>
      </c>
      <c r="F50" s="707"/>
      <c r="G50" s="551">
        <f t="shared" si="0"/>
        <v>0</v>
      </c>
    </row>
    <row r="51" spans="1:7" ht="15.5">
      <c r="A51" s="231" t="s">
        <v>82</v>
      </c>
      <c r="B51" s="49" t="s">
        <v>83</v>
      </c>
      <c r="C51" s="704"/>
      <c r="D51" s="705"/>
      <c r="E51" s="705"/>
      <c r="F51" s="706"/>
      <c r="G51" s="551" t="str">
        <f t="shared" ref="G51:G56" si="1">IF(E51="","",E51*F51)</f>
        <v/>
      </c>
    </row>
    <row r="52" spans="1:7" ht="104">
      <c r="A52" s="231" t="s">
        <v>46</v>
      </c>
      <c r="B52" s="118" t="s">
        <v>84</v>
      </c>
      <c r="C52" s="293"/>
      <c r="D52" s="210"/>
      <c r="E52" s="210"/>
      <c r="F52" s="707"/>
      <c r="G52" s="551" t="str">
        <f t="shared" si="1"/>
        <v/>
      </c>
    </row>
    <row r="53" spans="1:7">
      <c r="A53" s="231" t="s">
        <v>46</v>
      </c>
      <c r="B53" s="120" t="s">
        <v>85</v>
      </c>
      <c r="C53" s="293"/>
      <c r="D53" s="210" t="s">
        <v>34</v>
      </c>
      <c r="E53" s="210">
        <v>1</v>
      </c>
      <c r="F53" s="707"/>
      <c r="G53" s="551">
        <f t="shared" si="1"/>
        <v>0</v>
      </c>
    </row>
    <row r="54" spans="1:7" ht="15.5">
      <c r="A54" s="231" t="s">
        <v>86</v>
      </c>
      <c r="B54" s="49" t="s">
        <v>87</v>
      </c>
      <c r="C54" s="704"/>
      <c r="D54" s="705"/>
      <c r="E54" s="705"/>
      <c r="F54" s="706"/>
      <c r="G54" s="551" t="str">
        <f t="shared" si="1"/>
        <v/>
      </c>
    </row>
    <row r="55" spans="1:7" ht="117">
      <c r="A55" s="231" t="s">
        <v>46</v>
      </c>
      <c r="B55" s="118" t="s">
        <v>88</v>
      </c>
      <c r="C55" s="293"/>
      <c r="D55" s="210"/>
      <c r="E55" s="210"/>
      <c r="F55" s="707"/>
      <c r="G55" s="551" t="str">
        <f t="shared" si="1"/>
        <v/>
      </c>
    </row>
    <row r="56" spans="1:7">
      <c r="A56" s="231" t="s">
        <v>46</v>
      </c>
      <c r="B56" s="120" t="s">
        <v>89</v>
      </c>
      <c r="C56" s="293"/>
      <c r="D56" s="210" t="s">
        <v>34</v>
      </c>
      <c r="E56" s="210">
        <v>1</v>
      </c>
      <c r="F56" s="707"/>
      <c r="G56" s="551">
        <f t="shared" si="1"/>
        <v>0</v>
      </c>
    </row>
    <row r="57" spans="1:7" s="695" customFormat="1" ht="15.5">
      <c r="A57" s="713" t="s">
        <v>90</v>
      </c>
      <c r="B57" s="49" t="s">
        <v>91</v>
      </c>
      <c r="C57" s="714"/>
      <c r="D57" s="715"/>
      <c r="E57" s="716"/>
      <c r="F57" s="717"/>
      <c r="G57" s="718" t="str">
        <f t="shared" si="0"/>
        <v/>
      </c>
    </row>
    <row r="58" spans="1:7" ht="15.5">
      <c r="A58" s="719"/>
      <c r="B58" s="120" t="s">
        <v>92</v>
      </c>
      <c r="C58" s="507"/>
      <c r="D58" s="51"/>
      <c r="E58" s="402"/>
      <c r="F58" s="52"/>
      <c r="G58" s="551" t="str">
        <f t="shared" si="0"/>
        <v/>
      </c>
    </row>
    <row r="59" spans="1:7">
      <c r="A59" s="720"/>
      <c r="B59" s="120" t="s">
        <v>93</v>
      </c>
      <c r="C59" s="507"/>
      <c r="D59" s="51" t="s">
        <v>34</v>
      </c>
      <c r="E59" s="402">
        <v>2</v>
      </c>
      <c r="F59" s="721"/>
      <c r="G59" s="551">
        <f t="shared" si="0"/>
        <v>0</v>
      </c>
    </row>
    <row r="60" spans="1:7" s="478" customFormat="1" ht="15.5">
      <c r="A60" s="231" t="s">
        <v>94</v>
      </c>
      <c r="B60" s="49" t="s">
        <v>95</v>
      </c>
      <c r="C60" s="299"/>
      <c r="D60" s="722"/>
      <c r="E60" s="722"/>
      <c r="F60" s="723"/>
      <c r="G60" s="724" t="str">
        <f t="shared" si="0"/>
        <v/>
      </c>
    </row>
    <row r="61" spans="1:7" ht="26">
      <c r="A61" s="231"/>
      <c r="B61" s="120" t="s">
        <v>96</v>
      </c>
      <c r="C61" s="293"/>
      <c r="D61" s="210" t="s">
        <v>34</v>
      </c>
      <c r="E61" s="210">
        <v>1</v>
      </c>
      <c r="F61" s="707"/>
      <c r="G61" s="551">
        <f t="shared" si="0"/>
        <v>0</v>
      </c>
    </row>
    <row r="62" spans="1:7" s="695" customFormat="1" ht="15.5">
      <c r="A62" s="713" t="s">
        <v>97</v>
      </c>
      <c r="B62" s="49" t="s">
        <v>98</v>
      </c>
      <c r="C62" s="725"/>
      <c r="D62" s="726"/>
      <c r="E62" s="726"/>
      <c r="F62" s="727"/>
      <c r="G62" s="718" t="str">
        <f t="shared" si="0"/>
        <v/>
      </c>
    </row>
    <row r="63" spans="1:7" ht="26">
      <c r="A63" s="231"/>
      <c r="B63" s="120" t="s">
        <v>99</v>
      </c>
      <c r="C63" s="293"/>
      <c r="D63" s="210" t="s">
        <v>34</v>
      </c>
      <c r="E63" s="210">
        <v>1</v>
      </c>
      <c r="F63" s="707"/>
      <c r="G63" s="551">
        <f t="shared" si="0"/>
        <v>0</v>
      </c>
    </row>
    <row r="64" spans="1:7" s="695" customFormat="1" ht="15.5">
      <c r="A64" s="713" t="s">
        <v>100</v>
      </c>
      <c r="B64" s="49" t="s">
        <v>101</v>
      </c>
      <c r="C64" s="725"/>
      <c r="D64" s="726"/>
      <c r="E64" s="726"/>
      <c r="F64" s="727"/>
      <c r="G64" s="718" t="str">
        <f t="shared" si="0"/>
        <v/>
      </c>
    </row>
    <row r="65" spans="1:7" ht="39">
      <c r="A65" s="231"/>
      <c r="B65" s="120" t="s">
        <v>102</v>
      </c>
      <c r="C65" s="293"/>
      <c r="D65" s="210" t="s">
        <v>34</v>
      </c>
      <c r="E65" s="210">
        <v>1</v>
      </c>
      <c r="F65" s="707"/>
      <c r="G65" s="551">
        <f t="shared" si="0"/>
        <v>0</v>
      </c>
    </row>
    <row r="66" spans="1:7" s="478" customFormat="1" ht="15.5">
      <c r="A66" s="231" t="s">
        <v>103</v>
      </c>
      <c r="B66" s="49" t="s">
        <v>104</v>
      </c>
      <c r="C66" s="728"/>
      <c r="D66" s="605"/>
      <c r="E66" s="605"/>
      <c r="F66" s="729"/>
      <c r="G66" s="724" t="str">
        <f t="shared" si="0"/>
        <v/>
      </c>
    </row>
    <row r="67" spans="1:7" ht="26">
      <c r="A67" s="231"/>
      <c r="B67" s="120" t="s">
        <v>105</v>
      </c>
      <c r="C67" s="730"/>
      <c r="D67" s="210" t="s">
        <v>34</v>
      </c>
      <c r="E67" s="210">
        <v>1</v>
      </c>
      <c r="F67" s="707"/>
      <c r="G67" s="551">
        <f t="shared" si="0"/>
        <v>0</v>
      </c>
    </row>
    <row r="68" spans="1:7" s="695" customFormat="1" ht="15.5">
      <c r="A68" s="713" t="s">
        <v>106</v>
      </c>
      <c r="B68" s="49" t="s">
        <v>107</v>
      </c>
      <c r="C68" s="731"/>
      <c r="D68" s="732" t="s">
        <v>34</v>
      </c>
      <c r="E68" s="732">
        <v>1</v>
      </c>
      <c r="F68" s="733"/>
      <c r="G68" s="718">
        <f t="shared" si="0"/>
        <v>0</v>
      </c>
    </row>
    <row r="69" spans="1:7" s="695" customFormat="1" ht="15.5">
      <c r="A69" s="713" t="s">
        <v>108</v>
      </c>
      <c r="B69" s="49" t="s">
        <v>109</v>
      </c>
      <c r="C69" s="731"/>
      <c r="D69" s="732"/>
      <c r="E69" s="732"/>
      <c r="F69" s="733"/>
      <c r="G69" s="718" t="str">
        <f t="shared" si="0"/>
        <v/>
      </c>
    </row>
    <row r="70" spans="1:7">
      <c r="A70" s="231"/>
      <c r="B70" s="120" t="s">
        <v>110</v>
      </c>
      <c r="C70" s="730"/>
      <c r="D70" s="210" t="s">
        <v>34</v>
      </c>
      <c r="E70" s="210">
        <v>1</v>
      </c>
      <c r="F70" s="707"/>
      <c r="G70" s="551">
        <f t="shared" si="0"/>
        <v>0</v>
      </c>
    </row>
    <row r="71" spans="1:7" s="695" customFormat="1" ht="15.5">
      <c r="A71" s="713" t="s">
        <v>111</v>
      </c>
      <c r="B71" s="49" t="s">
        <v>112</v>
      </c>
      <c r="C71" s="731"/>
      <c r="D71" s="732" t="s">
        <v>34</v>
      </c>
      <c r="E71" s="732">
        <v>1</v>
      </c>
      <c r="F71" s="733"/>
      <c r="G71" s="718">
        <f t="shared" si="0"/>
        <v>0</v>
      </c>
    </row>
    <row r="72" spans="1:7" s="695" customFormat="1" ht="15.5">
      <c r="A72" s="713" t="s">
        <v>113</v>
      </c>
      <c r="B72" s="49" t="s">
        <v>114</v>
      </c>
      <c r="C72" s="731"/>
      <c r="D72" s="732"/>
      <c r="E72" s="732"/>
      <c r="F72" s="733"/>
      <c r="G72" s="718" t="str">
        <f t="shared" si="0"/>
        <v/>
      </c>
    </row>
    <row r="73" spans="1:7" ht="26">
      <c r="A73" s="231"/>
      <c r="B73" s="120" t="s">
        <v>115</v>
      </c>
      <c r="C73" s="730"/>
      <c r="D73" s="210" t="s">
        <v>34</v>
      </c>
      <c r="E73" s="210">
        <v>1</v>
      </c>
      <c r="F73" s="707"/>
      <c r="G73" s="551">
        <f t="shared" si="0"/>
        <v>0</v>
      </c>
    </row>
    <row r="74" spans="1:7" s="695" customFormat="1" ht="15.5">
      <c r="A74" s="713" t="s">
        <v>116</v>
      </c>
      <c r="B74" s="49" t="s">
        <v>117</v>
      </c>
      <c r="C74" s="731"/>
      <c r="D74" s="734"/>
      <c r="E74" s="734"/>
      <c r="F74" s="735"/>
      <c r="G74" s="718" t="str">
        <f t="shared" si="0"/>
        <v/>
      </c>
    </row>
    <row r="75" spans="1:7" ht="78">
      <c r="A75" s="703"/>
      <c r="B75" s="120" t="s">
        <v>118</v>
      </c>
      <c r="C75" s="293"/>
      <c r="D75" s="210" t="s">
        <v>34</v>
      </c>
      <c r="E75" s="210">
        <v>1</v>
      </c>
      <c r="F75" s="707"/>
      <c r="G75" s="551">
        <f t="shared" si="0"/>
        <v>0</v>
      </c>
    </row>
    <row r="76" spans="1:7" ht="15.5">
      <c r="A76" s="736"/>
      <c r="B76" s="737" t="s">
        <v>119</v>
      </c>
      <c r="C76" s="738"/>
      <c r="D76" s="739"/>
      <c r="E76" s="739"/>
      <c r="F76" s="740"/>
      <c r="G76" s="741"/>
    </row>
    <row r="77" spans="1:7" ht="26">
      <c r="A77" s="48"/>
      <c r="B77" s="292" t="s">
        <v>120</v>
      </c>
      <c r="C77" s="704"/>
      <c r="D77" s="210"/>
      <c r="E77" s="210"/>
      <c r="F77" s="286"/>
      <c r="G77" s="115"/>
    </row>
    <row r="78" spans="1:7" ht="52">
      <c r="A78" s="16"/>
      <c r="B78" s="120" t="s">
        <v>121</v>
      </c>
      <c r="C78" s="742"/>
      <c r="D78" s="210"/>
      <c r="E78" s="210"/>
      <c r="F78" s="286"/>
      <c r="G78" s="115"/>
    </row>
    <row r="79" spans="1:7" ht="15.5">
      <c r="A79" s="743" t="s">
        <v>46</v>
      </c>
      <c r="B79" s="744" t="s">
        <v>122</v>
      </c>
      <c r="C79" s="745"/>
      <c r="D79" s="746" t="s">
        <v>123</v>
      </c>
      <c r="E79" s="746"/>
      <c r="F79" s="747"/>
      <c r="G79" s="748">
        <f>SUM(G1:G77)</f>
        <v>0</v>
      </c>
    </row>
    <row r="80" spans="1:7" ht="15.5">
      <c r="A80" s="749"/>
      <c r="B80" s="111"/>
      <c r="C80" s="750"/>
      <c r="D80" s="751"/>
      <c r="E80" s="751"/>
      <c r="F80" s="752"/>
      <c r="G80" s="753"/>
    </row>
    <row r="81" spans="1:7" ht="31">
      <c r="A81" s="231" t="s">
        <v>124</v>
      </c>
      <c r="B81" s="702" t="s">
        <v>125</v>
      </c>
      <c r="C81" s="754"/>
      <c r="D81" s="755"/>
      <c r="E81" s="756"/>
      <c r="F81" s="757"/>
      <c r="G81" s="758"/>
    </row>
    <row r="82" spans="1:7" ht="51" customHeight="1">
      <c r="A82" s="759"/>
      <c r="B82" s="760" t="s">
        <v>126</v>
      </c>
      <c r="C82" s="754"/>
      <c r="D82" s="755"/>
      <c r="E82" s="756"/>
      <c r="F82" s="757"/>
      <c r="G82" s="758"/>
    </row>
    <row r="83" spans="1:7" ht="15.5">
      <c r="A83" s="759"/>
      <c r="B83" s="702"/>
      <c r="C83" s="754"/>
      <c r="D83" s="755"/>
      <c r="E83" s="756"/>
      <c r="F83" s="757"/>
      <c r="G83" s="758"/>
    </row>
    <row r="84" spans="1:7" ht="15.5">
      <c r="A84" s="703"/>
      <c r="B84" s="761" t="s">
        <v>127</v>
      </c>
      <c r="C84" s="293"/>
      <c r="D84" s="210"/>
      <c r="E84" s="210"/>
      <c r="F84" s="707"/>
      <c r="G84" s="551" t="str">
        <f t="shared" ref="G84:G116" si="2">IF(E84="","",E84*F84)</f>
        <v/>
      </c>
    </row>
    <row r="85" spans="1:7" ht="15.5">
      <c r="A85" s="703"/>
      <c r="B85" s="444"/>
      <c r="C85" s="293"/>
      <c r="D85" s="210"/>
      <c r="E85" s="210"/>
      <c r="F85" s="707"/>
      <c r="G85" s="551" t="str">
        <f t="shared" si="2"/>
        <v/>
      </c>
    </row>
    <row r="86" spans="1:7" ht="15.5">
      <c r="A86" s="231" t="s">
        <v>128</v>
      </c>
      <c r="B86" s="49" t="s">
        <v>36</v>
      </c>
      <c r="C86" s="704"/>
      <c r="D86" s="705"/>
      <c r="E86" s="705"/>
      <c r="F86" s="706"/>
      <c r="G86" s="551" t="str">
        <f t="shared" si="2"/>
        <v/>
      </c>
    </row>
    <row r="87" spans="1:7" ht="39">
      <c r="A87" s="703"/>
      <c r="B87" s="120" t="s">
        <v>37</v>
      </c>
      <c r="C87" s="293"/>
      <c r="D87" s="210"/>
      <c r="E87" s="210"/>
      <c r="F87" s="707"/>
      <c r="G87" s="551" t="str">
        <f t="shared" si="2"/>
        <v/>
      </c>
    </row>
    <row r="88" spans="1:7" ht="15.5">
      <c r="A88" s="703"/>
      <c r="B88" s="120" t="s">
        <v>38</v>
      </c>
      <c r="C88" s="293"/>
      <c r="D88" s="210" t="s">
        <v>39</v>
      </c>
      <c r="E88" s="210">
        <v>20</v>
      </c>
      <c r="F88" s="707"/>
      <c r="G88" s="551">
        <f t="shared" si="2"/>
        <v>0</v>
      </c>
    </row>
    <row r="89" spans="1:7" ht="15.5">
      <c r="A89" s="231" t="s">
        <v>129</v>
      </c>
      <c r="B89" s="49" t="s">
        <v>41</v>
      </c>
      <c r="C89" s="704"/>
      <c r="D89" s="705"/>
      <c r="E89" s="705"/>
      <c r="F89" s="706"/>
      <c r="G89" s="551" t="str">
        <f t="shared" si="2"/>
        <v/>
      </c>
    </row>
    <row r="90" spans="1:7">
      <c r="A90" s="231"/>
      <c r="B90" s="120" t="s">
        <v>130</v>
      </c>
      <c r="C90" s="293"/>
      <c r="D90" s="210" t="s">
        <v>34</v>
      </c>
      <c r="E90" s="210">
        <v>1</v>
      </c>
      <c r="F90" s="707"/>
      <c r="G90" s="551">
        <f t="shared" si="2"/>
        <v>0</v>
      </c>
    </row>
    <row r="91" spans="1:7">
      <c r="A91" s="231"/>
      <c r="B91" s="120" t="s">
        <v>43</v>
      </c>
      <c r="C91" s="293"/>
      <c r="D91" s="210" t="s">
        <v>34</v>
      </c>
      <c r="E91" s="210">
        <v>4</v>
      </c>
      <c r="F91" s="707"/>
      <c r="G91" s="551">
        <f t="shared" si="2"/>
        <v>0</v>
      </c>
    </row>
    <row r="92" spans="1:7" ht="15.5">
      <c r="A92" s="231" t="s">
        <v>131</v>
      </c>
      <c r="B92" s="49" t="s">
        <v>45</v>
      </c>
      <c r="C92" s="704"/>
      <c r="D92" s="705"/>
      <c r="E92" s="705"/>
      <c r="F92" s="706"/>
      <c r="G92" s="551" t="str">
        <f t="shared" si="2"/>
        <v/>
      </c>
    </row>
    <row r="93" spans="1:7" ht="26">
      <c r="A93" s="231" t="s">
        <v>46</v>
      </c>
      <c r="B93" s="120" t="s">
        <v>47</v>
      </c>
      <c r="C93" s="293"/>
      <c r="D93" s="210" t="s">
        <v>39</v>
      </c>
      <c r="E93" s="210">
        <v>20</v>
      </c>
      <c r="F93" s="707"/>
      <c r="G93" s="551">
        <f t="shared" si="2"/>
        <v>0</v>
      </c>
    </row>
    <row r="94" spans="1:7" ht="15.5">
      <c r="A94" s="231" t="s">
        <v>132</v>
      </c>
      <c r="B94" s="49" t="s">
        <v>133</v>
      </c>
      <c r="C94" s="704"/>
      <c r="D94" s="705"/>
      <c r="E94" s="705"/>
      <c r="F94" s="706"/>
      <c r="G94" s="551" t="str">
        <f t="shared" si="2"/>
        <v/>
      </c>
    </row>
    <row r="95" spans="1:7" ht="52">
      <c r="A95" s="703"/>
      <c r="B95" s="120" t="s">
        <v>134</v>
      </c>
      <c r="C95" s="293"/>
      <c r="D95" s="210"/>
      <c r="E95" s="210"/>
      <c r="F95" s="707"/>
      <c r="G95" s="551" t="str">
        <f t="shared" si="2"/>
        <v/>
      </c>
    </row>
    <row r="96" spans="1:7" ht="15.5">
      <c r="A96" s="703"/>
      <c r="B96" s="120" t="s">
        <v>135</v>
      </c>
      <c r="C96" s="293"/>
      <c r="D96" s="210" t="s">
        <v>39</v>
      </c>
      <c r="E96" s="210">
        <v>18</v>
      </c>
      <c r="F96" s="707"/>
      <c r="G96" s="551">
        <f t="shared" si="2"/>
        <v>0</v>
      </c>
    </row>
    <row r="97" spans="1:7" ht="15.5">
      <c r="A97" s="261" t="s">
        <v>136</v>
      </c>
      <c r="B97" s="240" t="s">
        <v>49</v>
      </c>
      <c r="C97" s="293"/>
      <c r="D97" s="210"/>
      <c r="E97" s="51"/>
      <c r="F97" s="708"/>
      <c r="G97" s="551" t="str">
        <f t="shared" si="2"/>
        <v/>
      </c>
    </row>
    <row r="98" spans="1:7" ht="39">
      <c r="A98" s="283" t="s">
        <v>46</v>
      </c>
      <c r="B98" s="120" t="s">
        <v>50</v>
      </c>
      <c r="C98" s="293"/>
      <c r="D98" s="210"/>
      <c r="E98" s="51"/>
      <c r="F98" s="708"/>
      <c r="G98" s="551" t="str">
        <f t="shared" si="2"/>
        <v/>
      </c>
    </row>
    <row r="99" spans="1:7">
      <c r="A99" s="283"/>
      <c r="B99" s="120" t="s">
        <v>51</v>
      </c>
      <c r="C99" s="293"/>
      <c r="D99" s="210" t="s">
        <v>34</v>
      </c>
      <c r="E99" s="51">
        <v>1</v>
      </c>
      <c r="F99" s="708"/>
      <c r="G99" s="551">
        <f t="shared" si="2"/>
        <v>0</v>
      </c>
    </row>
    <row r="100" spans="1:7" ht="15.5">
      <c r="A100" s="261" t="s">
        <v>137</v>
      </c>
      <c r="B100" s="49" t="s">
        <v>53</v>
      </c>
      <c r="C100" s="293"/>
      <c r="D100" s="210"/>
      <c r="E100" s="51"/>
      <c r="F100" s="708"/>
      <c r="G100" s="551" t="str">
        <f t="shared" si="2"/>
        <v/>
      </c>
    </row>
    <row r="101" spans="1:7" ht="15.5">
      <c r="A101" s="719"/>
      <c r="B101" s="120" t="s">
        <v>54</v>
      </c>
      <c r="C101" s="293"/>
      <c r="D101" s="210"/>
      <c r="E101" s="51"/>
      <c r="F101" s="708"/>
      <c r="G101" s="551" t="str">
        <f t="shared" si="2"/>
        <v/>
      </c>
    </row>
    <row r="102" spans="1:7">
      <c r="A102" s="720"/>
      <c r="B102" s="120" t="s">
        <v>55</v>
      </c>
      <c r="C102" s="293"/>
      <c r="D102" s="210" t="s">
        <v>34</v>
      </c>
      <c r="E102" s="51">
        <v>1</v>
      </c>
      <c r="F102" s="708"/>
      <c r="G102" s="551">
        <f t="shared" si="2"/>
        <v>0</v>
      </c>
    </row>
    <row r="103" spans="1:7" ht="15.5">
      <c r="A103" s="231" t="s">
        <v>138</v>
      </c>
      <c r="B103" s="49" t="s">
        <v>95</v>
      </c>
      <c r="C103" s="704"/>
      <c r="D103" s="705"/>
      <c r="E103" s="705"/>
      <c r="F103" s="706"/>
      <c r="G103" s="551" t="str">
        <f t="shared" si="2"/>
        <v/>
      </c>
    </row>
    <row r="104" spans="1:7" ht="26">
      <c r="A104" s="231"/>
      <c r="B104" s="120" t="s">
        <v>139</v>
      </c>
      <c r="C104" s="293"/>
      <c r="D104" s="210" t="s">
        <v>34</v>
      </c>
      <c r="E104" s="210">
        <v>1</v>
      </c>
      <c r="F104" s="707"/>
      <c r="G104" s="551">
        <f t="shared" si="2"/>
        <v>0</v>
      </c>
    </row>
    <row r="105" spans="1:7" ht="15.5">
      <c r="A105" s="231" t="s">
        <v>140</v>
      </c>
      <c r="B105" s="49" t="s">
        <v>98</v>
      </c>
      <c r="C105" s="704"/>
      <c r="D105" s="705"/>
      <c r="E105" s="705"/>
      <c r="F105" s="706"/>
      <c r="G105" s="551" t="str">
        <f t="shared" si="2"/>
        <v/>
      </c>
    </row>
    <row r="106" spans="1:7" ht="26">
      <c r="A106" s="231"/>
      <c r="B106" s="120" t="s">
        <v>99</v>
      </c>
      <c r="C106" s="293"/>
      <c r="D106" s="210" t="s">
        <v>34</v>
      </c>
      <c r="E106" s="210">
        <v>1</v>
      </c>
      <c r="F106" s="707"/>
      <c r="G106" s="551">
        <f t="shared" si="2"/>
        <v>0</v>
      </c>
    </row>
    <row r="107" spans="1:7" ht="15.5">
      <c r="A107" s="231" t="s">
        <v>141</v>
      </c>
      <c r="B107" s="49" t="s">
        <v>101</v>
      </c>
      <c r="C107" s="704"/>
      <c r="D107" s="705"/>
      <c r="E107" s="705"/>
      <c r="F107" s="706"/>
      <c r="G107" s="551" t="str">
        <f t="shared" si="2"/>
        <v/>
      </c>
    </row>
    <row r="108" spans="1:7" ht="26">
      <c r="A108" s="231"/>
      <c r="B108" s="120" t="s">
        <v>142</v>
      </c>
      <c r="C108" s="293"/>
      <c r="D108" s="210" t="s">
        <v>34</v>
      </c>
      <c r="E108" s="210">
        <v>1</v>
      </c>
      <c r="F108" s="707"/>
      <c r="G108" s="551">
        <f t="shared" si="2"/>
        <v>0</v>
      </c>
    </row>
    <row r="109" spans="1:7" s="695" customFormat="1" ht="15.5">
      <c r="A109" s="713" t="s">
        <v>143</v>
      </c>
      <c r="B109" s="49" t="s">
        <v>104</v>
      </c>
      <c r="C109" s="731"/>
      <c r="D109" s="732"/>
      <c r="E109" s="732"/>
      <c r="F109" s="733"/>
      <c r="G109" s="718" t="str">
        <f t="shared" si="2"/>
        <v/>
      </c>
    </row>
    <row r="110" spans="1:7" ht="26">
      <c r="A110" s="231"/>
      <c r="B110" s="120" t="s">
        <v>105</v>
      </c>
      <c r="C110" s="730"/>
      <c r="D110" s="210" t="s">
        <v>34</v>
      </c>
      <c r="E110" s="210">
        <v>1</v>
      </c>
      <c r="F110" s="707"/>
      <c r="G110" s="551">
        <f t="shared" si="2"/>
        <v>0</v>
      </c>
    </row>
    <row r="111" spans="1:7" s="695" customFormat="1" ht="15.5">
      <c r="A111" s="713" t="s">
        <v>144</v>
      </c>
      <c r="B111" s="49" t="s">
        <v>107</v>
      </c>
      <c r="C111" s="731"/>
      <c r="D111" s="732" t="s">
        <v>34</v>
      </c>
      <c r="E111" s="732"/>
      <c r="F111" s="733"/>
      <c r="G111" s="718" t="str">
        <f t="shared" si="2"/>
        <v/>
      </c>
    </row>
    <row r="112" spans="1:7" s="695" customFormat="1" ht="15.5">
      <c r="A112" s="713" t="s">
        <v>145</v>
      </c>
      <c r="B112" s="49" t="s">
        <v>109</v>
      </c>
      <c r="C112" s="731"/>
      <c r="D112" s="732"/>
      <c r="E112" s="732"/>
      <c r="F112" s="733"/>
      <c r="G112" s="718" t="str">
        <f t="shared" si="2"/>
        <v/>
      </c>
    </row>
    <row r="113" spans="1:7">
      <c r="A113" s="231"/>
      <c r="B113" s="120" t="s">
        <v>110</v>
      </c>
      <c r="C113" s="730"/>
      <c r="D113" s="210" t="s">
        <v>34</v>
      </c>
      <c r="E113" s="210">
        <v>1</v>
      </c>
      <c r="F113" s="707"/>
      <c r="G113" s="551">
        <f t="shared" si="2"/>
        <v>0</v>
      </c>
    </row>
    <row r="114" spans="1:7" s="695" customFormat="1" ht="15.5">
      <c r="A114" s="713" t="s">
        <v>146</v>
      </c>
      <c r="B114" s="49" t="s">
        <v>112</v>
      </c>
      <c r="C114" s="731"/>
      <c r="D114" s="732" t="s">
        <v>34</v>
      </c>
      <c r="E114" s="732">
        <v>1</v>
      </c>
      <c r="F114" s="733"/>
      <c r="G114" s="718">
        <f t="shared" si="2"/>
        <v>0</v>
      </c>
    </row>
    <row r="115" spans="1:7" s="695" customFormat="1" ht="15.5">
      <c r="A115" s="713" t="s">
        <v>147</v>
      </c>
      <c r="B115" s="49" t="s">
        <v>117</v>
      </c>
      <c r="C115" s="731"/>
      <c r="D115" s="734"/>
      <c r="E115" s="734"/>
      <c r="F115" s="735"/>
      <c r="G115" s="718" t="str">
        <f t="shared" si="2"/>
        <v/>
      </c>
    </row>
    <row r="116" spans="1:7" ht="78">
      <c r="A116" s="762"/>
      <c r="B116" s="689" t="s">
        <v>118</v>
      </c>
      <c r="C116" s="763"/>
      <c r="D116" s="739" t="s">
        <v>34</v>
      </c>
      <c r="E116" s="739">
        <v>1</v>
      </c>
      <c r="F116" s="764"/>
      <c r="G116" s="694">
        <f t="shared" si="2"/>
        <v>0</v>
      </c>
    </row>
    <row r="117" spans="1:7" ht="15.5">
      <c r="A117" s="48"/>
      <c r="B117" s="49" t="s">
        <v>119</v>
      </c>
      <c r="C117" s="50"/>
      <c r="D117" s="210"/>
      <c r="E117" s="210"/>
      <c r="F117" s="286"/>
      <c r="G117" s="115"/>
    </row>
    <row r="118" spans="1:7" ht="26">
      <c r="A118" s="48"/>
      <c r="B118" s="292" t="s">
        <v>120</v>
      </c>
      <c r="C118" s="704"/>
      <c r="D118" s="210"/>
      <c r="E118" s="210"/>
      <c r="F118" s="286"/>
      <c r="G118" s="115"/>
    </row>
    <row r="119" spans="1:7" ht="52">
      <c r="A119" s="16"/>
      <c r="B119" s="120" t="s">
        <v>121</v>
      </c>
      <c r="C119" s="742"/>
      <c r="D119" s="210"/>
      <c r="E119" s="210"/>
      <c r="F119" s="286"/>
      <c r="G119" s="115"/>
    </row>
    <row r="120" spans="1:7" ht="15.5">
      <c r="A120" s="743" t="s">
        <v>46</v>
      </c>
      <c r="B120" s="744" t="s">
        <v>122</v>
      </c>
      <c r="C120" s="745"/>
      <c r="D120" s="746" t="s">
        <v>123</v>
      </c>
      <c r="E120" s="746"/>
      <c r="F120" s="747"/>
      <c r="G120" s="748">
        <f>SUM(G88:G116)</f>
        <v>0</v>
      </c>
    </row>
    <row r="121" spans="1:7">
      <c r="A121" s="231"/>
      <c r="B121" s="120"/>
      <c r="C121" s="293"/>
      <c r="D121" s="210"/>
      <c r="E121" s="210"/>
      <c r="F121" s="707"/>
      <c r="G121" s="24"/>
    </row>
    <row r="122" spans="1:7" ht="15.5">
      <c r="A122" s="231" t="s">
        <v>148</v>
      </c>
      <c r="B122" s="444" t="s">
        <v>149</v>
      </c>
      <c r="C122" s="293"/>
      <c r="D122" s="210"/>
      <c r="E122" s="210"/>
      <c r="F122" s="707"/>
      <c r="G122" s="24"/>
    </row>
    <row r="123" spans="1:7">
      <c r="A123" s="231"/>
      <c r="B123" s="120"/>
      <c r="C123" s="293"/>
      <c r="D123" s="210"/>
      <c r="E123" s="210"/>
      <c r="F123" s="707"/>
      <c r="G123" s="24"/>
    </row>
    <row r="124" spans="1:7" ht="15.5">
      <c r="A124" s="16" t="s">
        <v>150</v>
      </c>
      <c r="B124" s="111" t="s">
        <v>151</v>
      </c>
      <c r="C124" s="457"/>
      <c r="D124" s="210"/>
      <c r="E124" s="280"/>
      <c r="F124" s="311"/>
      <c r="G124" s="24"/>
    </row>
    <row r="125" spans="1:7" ht="39">
      <c r="A125" s="16"/>
      <c r="B125" s="118" t="s">
        <v>152</v>
      </c>
      <c r="C125" s="457"/>
      <c r="D125" s="210" t="s">
        <v>153</v>
      </c>
      <c r="E125" s="280">
        <v>20</v>
      </c>
      <c r="F125" s="311"/>
      <c r="G125" s="551">
        <f t="shared" ref="G125:G131" si="3">IF(E125="","",E125*F125)</f>
        <v>0</v>
      </c>
    </row>
    <row r="126" spans="1:7" ht="15.5">
      <c r="A126" s="16" t="s">
        <v>154</v>
      </c>
      <c r="B126" s="111" t="s">
        <v>155</v>
      </c>
      <c r="C126" s="291"/>
      <c r="D126" s="210"/>
      <c r="E126" s="210"/>
      <c r="F126" s="286"/>
      <c r="G126" s="551" t="str">
        <f t="shared" si="3"/>
        <v/>
      </c>
    </row>
    <row r="127" spans="1:7" ht="52">
      <c r="A127" s="16"/>
      <c r="B127" s="120" t="s">
        <v>156</v>
      </c>
      <c r="C127" s="291"/>
      <c r="D127" s="210" t="s">
        <v>34</v>
      </c>
      <c r="E127" s="210">
        <v>1</v>
      </c>
      <c r="F127" s="286"/>
      <c r="G127" s="551">
        <f t="shared" si="3"/>
        <v>0</v>
      </c>
    </row>
    <row r="128" spans="1:7" ht="15.5">
      <c r="A128" s="765" t="s">
        <v>157</v>
      </c>
      <c r="B128" s="49" t="s">
        <v>158</v>
      </c>
      <c r="C128" s="766"/>
      <c r="D128" s="767"/>
      <c r="E128" s="768"/>
      <c r="F128" s="769"/>
      <c r="G128" s="551" t="str">
        <f t="shared" si="3"/>
        <v/>
      </c>
    </row>
    <row r="129" spans="1:7">
      <c r="A129" s="765"/>
      <c r="B129" s="120" t="s">
        <v>159</v>
      </c>
      <c r="C129" s="766"/>
      <c r="D129" s="767" t="s">
        <v>34</v>
      </c>
      <c r="E129" s="768">
        <v>1</v>
      </c>
      <c r="F129" s="769"/>
      <c r="G129" s="551">
        <f t="shared" si="3"/>
        <v>0</v>
      </c>
    </row>
    <row r="130" spans="1:7" ht="15.5">
      <c r="A130" s="765" t="s">
        <v>160</v>
      </c>
      <c r="B130" s="49" t="s">
        <v>161</v>
      </c>
      <c r="C130" s="766"/>
      <c r="D130" s="767"/>
      <c r="E130" s="768"/>
      <c r="F130" s="769"/>
      <c r="G130" s="551" t="str">
        <f t="shared" si="3"/>
        <v/>
      </c>
    </row>
    <row r="131" spans="1:7" ht="26">
      <c r="A131" s="770"/>
      <c r="B131" s="689" t="s">
        <v>162</v>
      </c>
      <c r="C131" s="771"/>
      <c r="D131" s="772" t="s">
        <v>34</v>
      </c>
      <c r="E131" s="773">
        <v>1</v>
      </c>
      <c r="F131" s="774"/>
      <c r="G131" s="694">
        <f t="shared" si="3"/>
        <v>0</v>
      </c>
    </row>
    <row r="132" spans="1:7" ht="15.5">
      <c r="A132" s="48"/>
      <c r="B132" s="49" t="s">
        <v>119</v>
      </c>
      <c r="C132" s="50"/>
      <c r="D132" s="210"/>
      <c r="E132" s="210"/>
      <c r="F132" s="286"/>
      <c r="G132" s="115"/>
    </row>
    <row r="133" spans="1:7" ht="26">
      <c r="A133" s="48"/>
      <c r="B133" s="292" t="s">
        <v>120</v>
      </c>
      <c r="C133" s="704"/>
      <c r="D133" s="210"/>
      <c r="E133" s="210"/>
      <c r="F133" s="286"/>
      <c r="G133" s="115"/>
    </row>
    <row r="134" spans="1:7" ht="52">
      <c r="A134" s="16"/>
      <c r="B134" s="120" t="s">
        <v>121</v>
      </c>
      <c r="C134" s="742"/>
      <c r="D134" s="210"/>
      <c r="E134" s="210"/>
      <c r="F134" s="286"/>
      <c r="G134" s="115"/>
    </row>
    <row r="135" spans="1:7" ht="15.5">
      <c r="A135" s="743" t="s">
        <v>46</v>
      </c>
      <c r="B135" s="744" t="s">
        <v>122</v>
      </c>
      <c r="C135" s="745"/>
      <c r="D135" s="746" t="s">
        <v>123</v>
      </c>
      <c r="E135" s="746"/>
      <c r="F135" s="747"/>
      <c r="G135" s="748">
        <f>SUM(G125:G132)</f>
        <v>0</v>
      </c>
    </row>
  </sheetData>
  <sheetProtection algorithmName="SHA-512" hashValue="gU6QHc9GccSU3Oh0Xs16bGO7+EjZcUY3fyJGHM47+iE8l3TCTa2WcULP7eetN3fJMR9JPyKDfOiHOUn0OVDdFQ==" saltValue="F3+b01dANdqEOWbi1PyiCA==" spinCount="100000" sheet="1" objects="1" formatCells="0" formatColumns="0" formatRows="0"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&amp;L23.7.2014&amp;RZUN VO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672"/>
  <sheetViews>
    <sheetView view="pageBreakPreview" topLeftCell="A224" zoomScale="120" zoomScaleNormal="100" workbookViewId="0">
      <selection activeCell="F235" sqref="F235"/>
    </sheetView>
  </sheetViews>
  <sheetFormatPr defaultColWidth="9.1796875" defaultRowHeight="14.5"/>
  <cols>
    <col min="1" max="1" width="7.7265625" style="479" customWidth="1"/>
    <col min="2" max="2" width="42.54296875" style="480" customWidth="1"/>
    <col min="3" max="3" width="2.7265625" style="321" customWidth="1"/>
    <col min="4" max="4" width="7.453125" style="339" customWidth="1"/>
    <col min="5" max="5" width="5.26953125" style="339" customWidth="1"/>
    <col min="6" max="6" width="13.26953125" style="481" customWidth="1"/>
    <col min="7" max="7" width="15.1796875" style="341" customWidth="1"/>
    <col min="8" max="8" width="9.1796875" style="186" bestFit="1"/>
    <col min="9" max="16384" width="9.1796875" style="186"/>
  </cols>
  <sheetData>
    <row r="1" spans="1:14" s="475" customFormat="1" ht="18.5">
      <c r="A1" s="438" t="s">
        <v>163</v>
      </c>
      <c r="B1" s="482" t="s">
        <v>164</v>
      </c>
      <c r="C1" s="483"/>
      <c r="D1" s="59"/>
      <c r="E1" s="484"/>
      <c r="F1" s="485"/>
      <c r="G1" s="486"/>
      <c r="H1" s="487"/>
    </row>
    <row r="2" spans="1:14" s="476" customFormat="1" ht="18.5">
      <c r="A2" s="479"/>
      <c r="B2" s="295"/>
      <c r="C2" s="488"/>
      <c r="D2" s="489" t="s">
        <v>16</v>
      </c>
      <c r="E2" s="490" t="s">
        <v>17</v>
      </c>
      <c r="F2" s="443" t="s">
        <v>18</v>
      </c>
      <c r="G2" s="491" t="s">
        <v>19</v>
      </c>
      <c r="H2" s="492"/>
    </row>
    <row r="3" spans="1:14" ht="15.5">
      <c r="A3" s="438" t="s">
        <v>165</v>
      </c>
      <c r="B3" s="493" t="s">
        <v>166</v>
      </c>
      <c r="C3" s="273"/>
      <c r="F3" s="494"/>
      <c r="G3" s="495"/>
    </row>
    <row r="4" spans="1:14" ht="15.5">
      <c r="A4" s="496" t="s">
        <v>167</v>
      </c>
      <c r="B4" s="334" t="s">
        <v>168</v>
      </c>
      <c r="C4" s="497"/>
      <c r="D4" s="489"/>
      <c r="E4" s="490"/>
      <c r="F4" s="498"/>
      <c r="G4" s="499"/>
      <c r="N4" s="529"/>
    </row>
    <row r="5" spans="1:14" s="477" customFormat="1" ht="52">
      <c r="A5" s="496"/>
      <c r="B5" s="212" t="s">
        <v>169</v>
      </c>
      <c r="C5" s="4"/>
      <c r="D5" s="500" t="s">
        <v>34</v>
      </c>
      <c r="E5" s="59">
        <v>3</v>
      </c>
      <c r="F5" s="501"/>
      <c r="G5" s="336">
        <f>IF(E5="","",F5*E5)</f>
        <v>0</v>
      </c>
    </row>
    <row r="6" spans="1:14" s="477" customFormat="1" ht="15.5">
      <c r="A6" s="496" t="s">
        <v>170</v>
      </c>
      <c r="B6" s="334" t="s">
        <v>171</v>
      </c>
      <c r="C6" s="497"/>
      <c r="D6" s="489"/>
      <c r="E6" s="490"/>
      <c r="F6" s="498"/>
      <c r="G6" s="336" t="str">
        <f>IF(E6="","",F6*E6)</f>
        <v/>
      </c>
    </row>
    <row r="7" spans="1:14" s="477" customFormat="1" ht="52">
      <c r="A7" s="496"/>
      <c r="B7" s="212" t="s">
        <v>172</v>
      </c>
      <c r="C7" s="4"/>
      <c r="D7" s="500" t="s">
        <v>34</v>
      </c>
      <c r="E7" s="59">
        <v>8</v>
      </c>
      <c r="F7" s="501"/>
      <c r="G7" s="336">
        <f>IF(E7="","",F7*E7)</f>
        <v>0</v>
      </c>
    </row>
    <row r="8" spans="1:14" s="477" customFormat="1" ht="15.5">
      <c r="A8" s="231" t="s">
        <v>173</v>
      </c>
      <c r="B8" s="111" t="s">
        <v>174</v>
      </c>
      <c r="C8" s="502"/>
      <c r="D8" s="503"/>
      <c r="E8" s="504"/>
      <c r="F8" s="505"/>
      <c r="G8" s="24" t="str">
        <f t="shared" ref="G8:G15" si="0">IF(E8="","",F8*E8)</f>
        <v/>
      </c>
    </row>
    <row r="9" spans="1:14" s="477" customFormat="1" ht="26">
      <c r="A9" s="231"/>
      <c r="B9" s="506" t="s">
        <v>175</v>
      </c>
      <c r="C9" s="502"/>
      <c r="D9" s="503"/>
      <c r="E9" s="504"/>
      <c r="F9" s="505"/>
      <c r="G9" s="24" t="str">
        <f t="shared" si="0"/>
        <v/>
      </c>
    </row>
    <row r="10" spans="1:14" s="477" customFormat="1" ht="15.5">
      <c r="A10" s="231"/>
      <c r="B10" s="120" t="s">
        <v>176</v>
      </c>
      <c r="C10" s="507"/>
      <c r="D10" s="51"/>
      <c r="E10" s="402"/>
      <c r="F10" s="52"/>
      <c r="G10" s="24" t="str">
        <f t="shared" si="0"/>
        <v/>
      </c>
    </row>
    <row r="11" spans="1:14" s="477" customFormat="1" ht="39">
      <c r="A11" s="231"/>
      <c r="B11" s="797" t="s">
        <v>177</v>
      </c>
      <c r="C11" s="507"/>
      <c r="D11" s="51"/>
      <c r="E11" s="402"/>
      <c r="F11" s="52"/>
      <c r="G11" s="24" t="str">
        <f t="shared" si="0"/>
        <v/>
      </c>
    </row>
    <row r="12" spans="1:14" s="477" customFormat="1" ht="26">
      <c r="A12" s="231"/>
      <c r="B12" s="797" t="s">
        <v>178</v>
      </c>
      <c r="C12" s="507"/>
      <c r="D12" s="51"/>
      <c r="E12" s="402"/>
      <c r="F12" s="52"/>
      <c r="G12" s="24" t="str">
        <f t="shared" si="0"/>
        <v/>
      </c>
    </row>
    <row r="13" spans="1:14" s="477" customFormat="1" ht="26">
      <c r="A13" s="231"/>
      <c r="B13" s="120" t="s">
        <v>179</v>
      </c>
      <c r="C13" s="507"/>
      <c r="D13" s="51"/>
      <c r="E13" s="402"/>
      <c r="F13" s="52"/>
      <c r="G13" s="24" t="str">
        <f t="shared" si="0"/>
        <v/>
      </c>
    </row>
    <row r="14" spans="1:14" s="477" customFormat="1" ht="26">
      <c r="A14" s="231"/>
      <c r="B14" s="797" t="s">
        <v>180</v>
      </c>
      <c r="C14" s="507"/>
      <c r="D14" s="51"/>
      <c r="E14" s="402"/>
      <c r="F14" s="52"/>
      <c r="G14" s="24" t="str">
        <f t="shared" si="0"/>
        <v/>
      </c>
    </row>
    <row r="15" spans="1:14" s="477" customFormat="1" ht="26">
      <c r="A15" s="231"/>
      <c r="B15" s="54" t="s">
        <v>181</v>
      </c>
      <c r="C15" s="507"/>
      <c r="D15" s="51" t="s">
        <v>34</v>
      </c>
      <c r="E15" s="402">
        <v>5</v>
      </c>
      <c r="F15" s="52"/>
      <c r="G15" s="24">
        <f t="shared" si="0"/>
        <v>0</v>
      </c>
    </row>
    <row r="16" spans="1:14" s="477" customFormat="1" ht="15.5">
      <c r="A16" s="508"/>
      <c r="B16" s="244" t="s">
        <v>119</v>
      </c>
      <c r="C16" s="509"/>
      <c r="D16" s="170"/>
      <c r="E16" s="170"/>
      <c r="F16" s="248"/>
      <c r="G16" s="510"/>
    </row>
    <row r="17" spans="1:7" ht="26">
      <c r="A17" s="511"/>
      <c r="B17" s="512" t="s">
        <v>120</v>
      </c>
      <c r="C17" s="513"/>
      <c r="D17" s="106"/>
      <c r="E17" s="106"/>
      <c r="F17" s="514"/>
      <c r="G17" s="515"/>
    </row>
    <row r="18" spans="1:7" ht="117">
      <c r="A18" s="516"/>
      <c r="B18" s="517" t="s">
        <v>182</v>
      </c>
      <c r="C18" s="518"/>
      <c r="D18" s="106"/>
      <c r="E18" s="106"/>
      <c r="F18" s="514"/>
      <c r="G18" s="515"/>
    </row>
    <row r="19" spans="1:7" s="477" customFormat="1" ht="15.5">
      <c r="A19" s="519" t="s">
        <v>46</v>
      </c>
      <c r="B19" s="520" t="s">
        <v>122</v>
      </c>
      <c r="C19" s="178"/>
      <c r="D19" s="521" t="s">
        <v>123</v>
      </c>
      <c r="E19" s="521"/>
      <c r="F19" s="259"/>
      <c r="G19" s="474">
        <f>SUM(G5:G16)</f>
        <v>0</v>
      </c>
    </row>
    <row r="20" spans="1:7">
      <c r="B20" s="295"/>
      <c r="C20" s="273"/>
      <c r="F20" s="494"/>
      <c r="G20" s="495"/>
    </row>
    <row r="21" spans="1:7" ht="15.5">
      <c r="A21" s="438" t="s">
        <v>183</v>
      </c>
      <c r="B21" s="493" t="s">
        <v>184</v>
      </c>
      <c r="C21" s="522"/>
      <c r="D21" s="489"/>
      <c r="E21" s="490"/>
      <c r="F21" s="523"/>
      <c r="G21" s="524"/>
    </row>
    <row r="22" spans="1:7" ht="15.5">
      <c r="A22" s="231" t="s">
        <v>185</v>
      </c>
      <c r="B22" s="49" t="s">
        <v>186</v>
      </c>
      <c r="C22" s="525"/>
      <c r="D22" s="526"/>
      <c r="E22" s="526"/>
      <c r="F22" s="527"/>
      <c r="G22" s="24" t="str">
        <f>IF(E22="","",F22*E22)</f>
        <v/>
      </c>
    </row>
    <row r="23" spans="1:7" ht="91">
      <c r="A23" s="528"/>
      <c r="B23" s="120" t="s">
        <v>187</v>
      </c>
      <c r="C23" s="507"/>
      <c r="D23" s="51"/>
      <c r="E23" s="402"/>
      <c r="F23" s="52"/>
      <c r="G23" s="24" t="str">
        <f>IF(E23="","",F23*E23)</f>
        <v/>
      </c>
    </row>
    <row r="24" spans="1:7">
      <c r="A24" s="528"/>
      <c r="B24" s="797" t="s">
        <v>188</v>
      </c>
      <c r="C24" s="507"/>
      <c r="D24" s="51" t="s">
        <v>34</v>
      </c>
      <c r="E24" s="402">
        <v>1</v>
      </c>
      <c r="F24" s="52"/>
      <c r="G24" s="24">
        <f>IF(E24="","",F24*E24)</f>
        <v>0</v>
      </c>
    </row>
    <row r="25" spans="1:7" ht="52">
      <c r="A25" s="528"/>
      <c r="B25" s="797" t="s">
        <v>189</v>
      </c>
      <c r="C25" s="507"/>
      <c r="D25" s="51" t="s">
        <v>39</v>
      </c>
      <c r="E25" s="402">
        <v>5</v>
      </c>
      <c r="F25" s="52"/>
      <c r="G25" s="24">
        <f>IF(E25="","",F25*E25)</f>
        <v>0</v>
      </c>
    </row>
    <row r="26" spans="1:7" ht="26">
      <c r="A26" s="528"/>
      <c r="B26" s="797" t="s">
        <v>190</v>
      </c>
      <c r="C26" s="507"/>
      <c r="D26" s="51" t="s">
        <v>39</v>
      </c>
      <c r="E26" s="402">
        <v>5</v>
      </c>
      <c r="F26" s="52"/>
      <c r="G26" s="24">
        <f>IF(E26="","",F26*E26)</f>
        <v>0</v>
      </c>
    </row>
    <row r="27" spans="1:7" ht="18" customHeight="1">
      <c r="A27" s="48" t="s">
        <v>191</v>
      </c>
      <c r="B27" s="49" t="s">
        <v>192</v>
      </c>
      <c r="C27" s="293"/>
      <c r="D27" s="210"/>
      <c r="E27" s="296"/>
      <c r="F27" s="52"/>
      <c r="G27" s="24"/>
    </row>
    <row r="28" spans="1:7" ht="52">
      <c r="A28" s="48"/>
      <c r="B28" s="120" t="s">
        <v>193</v>
      </c>
      <c r="C28" s="293"/>
      <c r="D28" s="210"/>
      <c r="E28" s="296"/>
      <c r="F28" s="52"/>
      <c r="G28" s="24"/>
    </row>
    <row r="29" spans="1:7" ht="26">
      <c r="A29" s="48"/>
      <c r="B29" s="797" t="s">
        <v>194</v>
      </c>
      <c r="C29" s="293"/>
      <c r="D29" s="210"/>
      <c r="E29" s="296"/>
      <c r="F29" s="52"/>
      <c r="G29" s="24"/>
    </row>
    <row r="30" spans="1:7" ht="39">
      <c r="A30" s="48"/>
      <c r="B30" s="54" t="s">
        <v>195</v>
      </c>
      <c r="C30" s="293"/>
      <c r="D30" s="210" t="s">
        <v>34</v>
      </c>
      <c r="E30" s="296">
        <v>1</v>
      </c>
      <c r="F30" s="52"/>
      <c r="G30" s="253">
        <f t="shared" ref="G30:G50" si="1">IF(E30="","",F30*E30)</f>
        <v>0</v>
      </c>
    </row>
    <row r="31" spans="1:7" ht="15.5">
      <c r="A31" s="16" t="s">
        <v>196</v>
      </c>
      <c r="B31" s="111" t="s">
        <v>197</v>
      </c>
      <c r="C31" s="457"/>
      <c r="D31" s="210"/>
      <c r="E31" s="210"/>
      <c r="F31" s="208"/>
      <c r="G31" s="253" t="str">
        <f t="shared" si="1"/>
        <v/>
      </c>
    </row>
    <row r="32" spans="1:7" ht="15.5">
      <c r="A32" s="16"/>
      <c r="B32" s="118" t="s">
        <v>198</v>
      </c>
      <c r="C32" s="457"/>
      <c r="D32" s="210"/>
      <c r="E32" s="210"/>
      <c r="F32" s="208"/>
      <c r="G32" s="253" t="str">
        <f t="shared" si="1"/>
        <v/>
      </c>
    </row>
    <row r="33" spans="1:7" ht="55.5" customHeight="1">
      <c r="A33" s="16"/>
      <c r="B33" s="118" t="s">
        <v>199</v>
      </c>
      <c r="C33" s="457"/>
      <c r="D33" s="210"/>
      <c r="E33" s="210"/>
      <c r="F33" s="208"/>
      <c r="G33" s="253" t="str">
        <f t="shared" si="1"/>
        <v/>
      </c>
    </row>
    <row r="34" spans="1:7" ht="15.5">
      <c r="A34" s="16"/>
      <c r="B34" s="118" t="s">
        <v>200</v>
      </c>
      <c r="C34" s="457"/>
      <c r="D34" s="210"/>
      <c r="E34" s="210"/>
      <c r="F34" s="208"/>
      <c r="G34" s="253" t="str">
        <f t="shared" si="1"/>
        <v/>
      </c>
    </row>
    <row r="35" spans="1:7" ht="15.5">
      <c r="A35" s="16"/>
      <c r="B35" s="798" t="s">
        <v>201</v>
      </c>
      <c r="C35" s="457"/>
      <c r="D35" s="210"/>
      <c r="E35" s="210"/>
      <c r="F35" s="208"/>
      <c r="G35" s="253" t="str">
        <f t="shared" si="1"/>
        <v/>
      </c>
    </row>
    <row r="36" spans="1:7" ht="15.5">
      <c r="A36" s="16"/>
      <c r="B36" s="798" t="s">
        <v>202</v>
      </c>
      <c r="C36" s="457"/>
      <c r="D36" s="210"/>
      <c r="E36" s="210"/>
      <c r="F36" s="208"/>
      <c r="G36" s="253" t="str">
        <f t="shared" si="1"/>
        <v/>
      </c>
    </row>
    <row r="37" spans="1:7" ht="15.5">
      <c r="A37" s="16"/>
      <c r="B37" s="798" t="s">
        <v>203</v>
      </c>
      <c r="C37" s="457"/>
      <c r="D37" s="210"/>
      <c r="E37" s="210"/>
      <c r="F37" s="208"/>
      <c r="G37" s="253" t="str">
        <f t="shared" si="1"/>
        <v/>
      </c>
    </row>
    <row r="38" spans="1:7" ht="15.5">
      <c r="A38" s="16"/>
      <c r="B38" s="798" t="s">
        <v>204</v>
      </c>
      <c r="C38" s="457"/>
      <c r="D38" s="210"/>
      <c r="E38" s="210"/>
      <c r="F38" s="208"/>
      <c r="G38" s="253" t="str">
        <f t="shared" si="1"/>
        <v/>
      </c>
    </row>
    <row r="39" spans="1:7" ht="15.5">
      <c r="A39" s="16"/>
      <c r="B39" s="798" t="s">
        <v>205</v>
      </c>
      <c r="C39" s="457"/>
      <c r="D39" s="210"/>
      <c r="E39" s="210"/>
      <c r="F39" s="208"/>
      <c r="G39" s="253" t="str">
        <f t="shared" si="1"/>
        <v/>
      </c>
    </row>
    <row r="40" spans="1:7" ht="15.5">
      <c r="A40" s="16"/>
      <c r="B40" s="118" t="s">
        <v>206</v>
      </c>
      <c r="C40" s="457"/>
      <c r="D40" s="210"/>
      <c r="E40" s="210"/>
      <c r="F40" s="208"/>
      <c r="G40" s="253" t="str">
        <f t="shared" si="1"/>
        <v/>
      </c>
    </row>
    <row r="41" spans="1:7" ht="26">
      <c r="A41" s="16"/>
      <c r="B41" s="798" t="s">
        <v>207</v>
      </c>
      <c r="C41" s="457"/>
      <c r="D41" s="210"/>
      <c r="E41" s="210"/>
      <c r="F41" s="208"/>
      <c r="G41" s="253" t="str">
        <f t="shared" si="1"/>
        <v/>
      </c>
    </row>
    <row r="42" spans="1:7" ht="15.5">
      <c r="A42" s="16"/>
      <c r="B42" s="798" t="s">
        <v>208</v>
      </c>
      <c r="C42" s="457"/>
      <c r="D42" s="210"/>
      <c r="E42" s="210"/>
      <c r="F42" s="208"/>
      <c r="G42" s="253" t="str">
        <f t="shared" si="1"/>
        <v/>
      </c>
    </row>
    <row r="43" spans="1:7" ht="15.5">
      <c r="A43" s="16"/>
      <c r="B43" s="118" t="s">
        <v>209</v>
      </c>
      <c r="C43" s="457"/>
      <c r="D43" s="210"/>
      <c r="E43" s="210"/>
      <c r="F43" s="208"/>
      <c r="G43" s="253" t="str">
        <f t="shared" si="1"/>
        <v/>
      </c>
    </row>
    <row r="44" spans="1:7" ht="15.5">
      <c r="A44" s="16"/>
      <c r="B44" s="118" t="s">
        <v>210</v>
      </c>
      <c r="C44" s="457"/>
      <c r="D44" s="210"/>
      <c r="E44" s="210"/>
      <c r="F44" s="208"/>
      <c r="G44" s="253" t="str">
        <f t="shared" si="1"/>
        <v/>
      </c>
    </row>
    <row r="45" spans="1:7" ht="15.5">
      <c r="A45" s="16"/>
      <c r="B45" s="118" t="s">
        <v>211</v>
      </c>
      <c r="C45" s="457"/>
      <c r="D45" s="210"/>
      <c r="E45" s="210"/>
      <c r="F45" s="208"/>
      <c r="G45" s="253" t="str">
        <f t="shared" si="1"/>
        <v/>
      </c>
    </row>
    <row r="46" spans="1:7" ht="15.5">
      <c r="A46" s="16"/>
      <c r="B46" s="118" t="s">
        <v>212</v>
      </c>
      <c r="C46" s="457"/>
      <c r="D46" s="210"/>
      <c r="E46" s="210"/>
      <c r="F46" s="208"/>
      <c r="G46" s="253" t="str">
        <f t="shared" si="1"/>
        <v/>
      </c>
    </row>
    <row r="47" spans="1:7" ht="15.5">
      <c r="A47" s="16"/>
      <c r="B47" s="118" t="s">
        <v>213</v>
      </c>
      <c r="C47" s="457"/>
      <c r="D47" s="210"/>
      <c r="E47" s="210"/>
      <c r="F47" s="208"/>
      <c r="G47" s="253" t="str">
        <f t="shared" si="1"/>
        <v/>
      </c>
    </row>
    <row r="48" spans="1:7" ht="15.5">
      <c r="A48" s="16"/>
      <c r="B48" s="118" t="s">
        <v>214</v>
      </c>
      <c r="C48" s="457"/>
      <c r="D48" s="210"/>
      <c r="E48" s="210"/>
      <c r="F48" s="208"/>
      <c r="G48" s="253" t="str">
        <f t="shared" si="1"/>
        <v/>
      </c>
    </row>
    <row r="49" spans="1:7" ht="15.5">
      <c r="A49" s="16"/>
      <c r="B49" s="118" t="s">
        <v>215</v>
      </c>
      <c r="C49" s="457"/>
      <c r="D49" s="210"/>
      <c r="E49" s="210"/>
      <c r="F49" s="208"/>
      <c r="G49" s="253" t="str">
        <f t="shared" si="1"/>
        <v/>
      </c>
    </row>
    <row r="50" spans="1:7" ht="26">
      <c r="A50" s="16"/>
      <c r="B50" s="282" t="s">
        <v>216</v>
      </c>
      <c r="C50" s="457"/>
      <c r="D50" s="210" t="s">
        <v>34</v>
      </c>
      <c r="E50" s="210">
        <v>1</v>
      </c>
      <c r="F50" s="208"/>
      <c r="G50" s="253">
        <f t="shared" si="1"/>
        <v>0</v>
      </c>
    </row>
    <row r="51" spans="1:7" ht="15.5">
      <c r="A51" s="310" t="s">
        <v>217</v>
      </c>
      <c r="B51" s="277" t="s">
        <v>218</v>
      </c>
      <c r="C51" s="266"/>
      <c r="D51" s="51"/>
      <c r="E51" s="51"/>
      <c r="F51" s="52"/>
      <c r="G51" s="24"/>
    </row>
    <row r="52" spans="1:7" ht="65">
      <c r="A52" s="310"/>
      <c r="B52" s="27" t="s">
        <v>219</v>
      </c>
      <c r="C52" s="266"/>
      <c r="D52" s="51"/>
      <c r="E52" s="51"/>
      <c r="F52" s="52"/>
      <c r="G52" s="24"/>
    </row>
    <row r="53" spans="1:7">
      <c r="A53" s="310"/>
      <c r="B53" s="27" t="s">
        <v>220</v>
      </c>
      <c r="C53" s="266"/>
      <c r="D53" s="51"/>
      <c r="E53" s="51"/>
      <c r="F53" s="52"/>
      <c r="G53" s="24"/>
    </row>
    <row r="54" spans="1:7">
      <c r="A54" s="310"/>
      <c r="B54" s="799" t="s">
        <v>221</v>
      </c>
      <c r="C54" s="266"/>
      <c r="D54" s="51"/>
      <c r="E54" s="51"/>
      <c r="F54" s="52"/>
      <c r="G54" s="24"/>
    </row>
    <row r="55" spans="1:7">
      <c r="A55" s="310"/>
      <c r="B55" s="799" t="s">
        <v>222</v>
      </c>
      <c r="C55" s="266"/>
      <c r="D55" s="51"/>
      <c r="E55" s="51"/>
      <c r="F55" s="52"/>
      <c r="G55" s="24"/>
    </row>
    <row r="56" spans="1:7">
      <c r="A56" s="310"/>
      <c r="B56" s="799" t="s">
        <v>223</v>
      </c>
      <c r="C56" s="266"/>
      <c r="D56" s="51"/>
      <c r="E56" s="51"/>
      <c r="F56" s="52"/>
      <c r="G56" s="24"/>
    </row>
    <row r="57" spans="1:7" ht="26">
      <c r="A57" s="310"/>
      <c r="B57" s="799" t="s">
        <v>224</v>
      </c>
      <c r="C57" s="266"/>
      <c r="D57" s="51"/>
      <c r="E57" s="51"/>
      <c r="F57" s="52"/>
      <c r="G57" s="24"/>
    </row>
    <row r="58" spans="1:7">
      <c r="A58" s="310"/>
      <c r="B58" s="799" t="s">
        <v>200</v>
      </c>
      <c r="C58" s="266"/>
      <c r="D58" s="51"/>
      <c r="E58" s="51"/>
      <c r="F58" s="52"/>
      <c r="G58" s="24"/>
    </row>
    <row r="59" spans="1:7">
      <c r="A59" s="310"/>
      <c r="B59" s="799" t="s">
        <v>225</v>
      </c>
      <c r="C59" s="266"/>
      <c r="D59" s="51"/>
      <c r="E59" s="51"/>
      <c r="F59" s="52"/>
      <c r="G59" s="24"/>
    </row>
    <row r="60" spans="1:7">
      <c r="A60" s="310"/>
      <c r="B60" s="799" t="s">
        <v>226</v>
      </c>
      <c r="C60" s="266"/>
      <c r="D60" s="51"/>
      <c r="E60" s="51"/>
      <c r="F60" s="52"/>
      <c r="G60" s="24"/>
    </row>
    <row r="61" spans="1:7">
      <c r="A61" s="310"/>
      <c r="B61" s="799" t="s">
        <v>227</v>
      </c>
      <c r="C61" s="266"/>
      <c r="D61" s="51"/>
      <c r="E61" s="51"/>
      <c r="F61" s="52"/>
      <c r="G61" s="24"/>
    </row>
    <row r="62" spans="1:7">
      <c r="A62" s="310"/>
      <c r="B62" s="799" t="s">
        <v>228</v>
      </c>
      <c r="C62" s="266"/>
      <c r="D62" s="51"/>
      <c r="E62" s="51"/>
      <c r="F62" s="52"/>
      <c r="G62" s="24"/>
    </row>
    <row r="63" spans="1:7">
      <c r="A63" s="310"/>
      <c r="B63" s="799" t="s">
        <v>229</v>
      </c>
      <c r="C63" s="266"/>
      <c r="D63" s="51"/>
      <c r="E63" s="51"/>
      <c r="F63" s="52"/>
      <c r="G63" s="24"/>
    </row>
    <row r="64" spans="1:7">
      <c r="A64" s="310"/>
      <c r="B64" s="799" t="s">
        <v>230</v>
      </c>
      <c r="C64" s="266"/>
      <c r="D64" s="51"/>
      <c r="E64" s="51"/>
      <c r="F64" s="52"/>
      <c r="G64" s="24"/>
    </row>
    <row r="65" spans="1:7">
      <c r="A65" s="310"/>
      <c r="B65" s="799" t="s">
        <v>231</v>
      </c>
      <c r="C65" s="266"/>
      <c r="D65" s="51"/>
      <c r="E65" s="51"/>
      <c r="F65" s="52"/>
      <c r="G65" s="24"/>
    </row>
    <row r="66" spans="1:7" ht="26">
      <c r="A66" s="310"/>
      <c r="B66" s="800" t="s">
        <v>232</v>
      </c>
      <c r="C66" s="266"/>
      <c r="D66" s="51" t="s">
        <v>34</v>
      </c>
      <c r="E66" s="51">
        <v>1</v>
      </c>
      <c r="F66" s="52"/>
      <c r="G66" s="24">
        <f>IF(E66="","",F66*E66)</f>
        <v>0</v>
      </c>
    </row>
    <row r="67" spans="1:7" ht="15.5">
      <c r="A67" s="283" t="s">
        <v>233</v>
      </c>
      <c r="B67" s="49" t="s">
        <v>234</v>
      </c>
      <c r="C67" s="284"/>
      <c r="D67" s="285"/>
      <c r="E67" s="285"/>
      <c r="F67" s="286"/>
      <c r="G67" s="115"/>
    </row>
    <row r="68" spans="1:7" ht="15.5">
      <c r="A68" s="261"/>
      <c r="B68" s="120" t="s">
        <v>235</v>
      </c>
      <c r="C68" s="284"/>
      <c r="D68" s="285"/>
      <c r="E68" s="285"/>
      <c r="F68" s="286"/>
      <c r="G68" s="115"/>
    </row>
    <row r="69" spans="1:7">
      <c r="A69" s="261"/>
      <c r="B69" s="120" t="s">
        <v>236</v>
      </c>
      <c r="C69" s="288"/>
      <c r="D69" s="210"/>
      <c r="E69" s="210"/>
      <c r="F69" s="286"/>
      <c r="G69" s="115"/>
    </row>
    <row r="70" spans="1:7">
      <c r="A70" s="261"/>
      <c r="B70" s="120" t="s">
        <v>237</v>
      </c>
      <c r="C70" s="288"/>
      <c r="D70" s="210"/>
      <c r="E70" s="210"/>
      <c r="F70" s="286"/>
      <c r="G70" s="115"/>
    </row>
    <row r="71" spans="1:7">
      <c r="A71" s="261"/>
      <c r="B71" s="120" t="s">
        <v>238</v>
      </c>
      <c r="C71" s="288"/>
      <c r="D71" s="210"/>
      <c r="E71" s="210"/>
      <c r="F71" s="286"/>
      <c r="G71" s="115"/>
    </row>
    <row r="72" spans="1:7">
      <c r="A72" s="261"/>
      <c r="B72" s="120" t="s">
        <v>239</v>
      </c>
      <c r="C72" s="288"/>
      <c r="D72" s="210"/>
      <c r="E72" s="210"/>
      <c r="F72" s="286"/>
      <c r="G72" s="115"/>
    </row>
    <row r="73" spans="1:7" ht="39">
      <c r="A73" s="261"/>
      <c r="B73" s="120" t="s">
        <v>240</v>
      </c>
      <c r="C73" s="288"/>
      <c r="D73" s="210"/>
      <c r="E73" s="210"/>
      <c r="F73" s="286"/>
      <c r="G73" s="115"/>
    </row>
    <row r="74" spans="1:7" ht="26">
      <c r="A74" s="261"/>
      <c r="B74" s="54" t="s">
        <v>241</v>
      </c>
      <c r="C74" s="289"/>
      <c r="D74" s="210" t="s">
        <v>34</v>
      </c>
      <c r="E74" s="280">
        <v>1</v>
      </c>
      <c r="F74" s="286"/>
      <c r="G74" s="115">
        <f>IF(E74="","",F74*E74)</f>
        <v>0</v>
      </c>
    </row>
    <row r="75" spans="1:7" ht="15.5">
      <c r="A75" s="283" t="s">
        <v>242</v>
      </c>
      <c r="B75" s="111" t="s">
        <v>243</v>
      </c>
      <c r="C75" s="457"/>
      <c r="D75" s="210"/>
      <c r="E75" s="280"/>
      <c r="F75" s="286"/>
      <c r="G75" s="115" t="str">
        <f>IF(E75="","",F75*E75)</f>
        <v/>
      </c>
    </row>
    <row r="76" spans="1:7" ht="26">
      <c r="A76" s="283"/>
      <c r="B76" s="118" t="s">
        <v>244</v>
      </c>
      <c r="C76" s="457"/>
      <c r="D76" s="210"/>
      <c r="E76" s="280"/>
      <c r="F76" s="286"/>
      <c r="G76" s="115"/>
    </row>
    <row r="77" spans="1:7" ht="26">
      <c r="A77" s="283"/>
      <c r="B77" s="798" t="s">
        <v>245</v>
      </c>
      <c r="C77" s="457"/>
      <c r="D77" s="210"/>
      <c r="E77" s="280"/>
      <c r="F77" s="286"/>
      <c r="G77" s="115"/>
    </row>
    <row r="78" spans="1:7" ht="26">
      <c r="A78" s="283"/>
      <c r="B78" s="798" t="s">
        <v>246</v>
      </c>
      <c r="C78" s="457"/>
      <c r="D78" s="210"/>
      <c r="E78" s="280"/>
      <c r="F78" s="286"/>
      <c r="G78" s="115"/>
    </row>
    <row r="79" spans="1:7" ht="26">
      <c r="A79" s="283"/>
      <c r="B79" s="798" t="s">
        <v>247</v>
      </c>
      <c r="C79" s="457"/>
      <c r="D79" s="210"/>
      <c r="E79" s="280"/>
      <c r="F79" s="286"/>
      <c r="G79" s="115"/>
    </row>
    <row r="80" spans="1:7" ht="15.5">
      <c r="A80" s="283"/>
      <c r="B80" s="118" t="s">
        <v>248</v>
      </c>
      <c r="C80" s="457"/>
      <c r="D80" s="210"/>
      <c r="E80" s="280"/>
      <c r="F80" s="286"/>
      <c r="G80" s="115"/>
    </row>
    <row r="81" spans="1:7" ht="26">
      <c r="A81" s="283"/>
      <c r="B81" s="118" t="s">
        <v>249</v>
      </c>
      <c r="C81" s="457"/>
      <c r="D81" s="210"/>
      <c r="E81" s="280"/>
      <c r="F81" s="286"/>
      <c r="G81" s="115"/>
    </row>
    <row r="82" spans="1:7" ht="15.5">
      <c r="A82" s="283"/>
      <c r="B82" s="118" t="s">
        <v>250</v>
      </c>
      <c r="C82" s="457"/>
      <c r="D82" s="210"/>
      <c r="E82" s="280"/>
      <c r="F82" s="286"/>
      <c r="G82" s="115"/>
    </row>
    <row r="83" spans="1:7" ht="26">
      <c r="A83" s="283"/>
      <c r="B83" s="118" t="s">
        <v>251</v>
      </c>
      <c r="C83" s="457"/>
      <c r="D83" s="210"/>
      <c r="E83" s="280"/>
      <c r="F83" s="286"/>
      <c r="G83" s="115"/>
    </row>
    <row r="84" spans="1:7" ht="15.5">
      <c r="A84" s="283"/>
      <c r="B84" s="118" t="s">
        <v>200</v>
      </c>
      <c r="C84" s="457"/>
      <c r="D84" s="210"/>
      <c r="E84" s="280"/>
      <c r="F84" s="286"/>
      <c r="G84" s="115"/>
    </row>
    <row r="85" spans="1:7" ht="15.5">
      <c r="A85" s="283"/>
      <c r="B85" s="798" t="s">
        <v>252</v>
      </c>
      <c r="C85" s="457"/>
      <c r="D85" s="210"/>
      <c r="E85" s="280"/>
      <c r="F85" s="286"/>
      <c r="G85" s="115"/>
    </row>
    <row r="86" spans="1:7" ht="15.5">
      <c r="A86" s="283"/>
      <c r="B86" s="798" t="s">
        <v>253</v>
      </c>
      <c r="C86" s="457"/>
      <c r="D86" s="210"/>
      <c r="E86" s="280"/>
      <c r="F86" s="286"/>
      <c r="G86" s="115"/>
    </row>
    <row r="87" spans="1:7" ht="26">
      <c r="A87" s="283"/>
      <c r="B87" s="54" t="s">
        <v>254</v>
      </c>
      <c r="C87" s="457"/>
      <c r="D87" s="210" t="s">
        <v>34</v>
      </c>
      <c r="E87" s="280">
        <v>1</v>
      </c>
      <c r="F87" s="286"/>
      <c r="G87" s="115">
        <f t="shared" ref="G87:G95" si="2">IF(E87="","",F87*E87)</f>
        <v>0</v>
      </c>
    </row>
    <row r="88" spans="1:7" ht="15.5">
      <c r="A88" s="283" t="s">
        <v>255</v>
      </c>
      <c r="B88" s="49" t="s">
        <v>256</v>
      </c>
      <c r="C88" s="291"/>
      <c r="D88" s="210" t="s">
        <v>46</v>
      </c>
      <c r="E88" s="210"/>
      <c r="F88" s="52"/>
      <c r="G88" s="115" t="str">
        <f t="shared" si="2"/>
        <v/>
      </c>
    </row>
    <row r="89" spans="1:7" ht="39">
      <c r="A89" s="283"/>
      <c r="B89" s="297" t="s">
        <v>257</v>
      </c>
      <c r="C89" s="291"/>
      <c r="D89" s="210"/>
      <c r="E89" s="210"/>
      <c r="F89" s="52"/>
      <c r="G89" s="115" t="str">
        <f t="shared" si="2"/>
        <v/>
      </c>
    </row>
    <row r="90" spans="1:7">
      <c r="A90" s="231"/>
      <c r="B90" s="120" t="s">
        <v>258</v>
      </c>
      <c r="C90" s="293"/>
      <c r="D90" s="51" t="s">
        <v>34</v>
      </c>
      <c r="E90" s="210">
        <v>1</v>
      </c>
      <c r="F90" s="52"/>
      <c r="G90" s="115">
        <f t="shared" si="2"/>
        <v>0</v>
      </c>
    </row>
    <row r="91" spans="1:7" ht="15.5">
      <c r="A91" s="290" t="s">
        <v>259</v>
      </c>
      <c r="B91" s="49" t="s">
        <v>260</v>
      </c>
      <c r="C91" s="293"/>
      <c r="D91" s="51"/>
      <c r="E91" s="210"/>
      <c r="F91" s="52"/>
      <c r="G91" s="115" t="str">
        <f t="shared" si="2"/>
        <v/>
      </c>
    </row>
    <row r="92" spans="1:7" ht="143">
      <c r="A92" s="231"/>
      <c r="B92" s="120" t="s">
        <v>261</v>
      </c>
      <c r="C92" s="293"/>
      <c r="D92" s="51"/>
      <c r="E92" s="210"/>
      <c r="F92" s="52"/>
      <c r="G92" s="115" t="str">
        <f t="shared" si="2"/>
        <v/>
      </c>
    </row>
    <row r="93" spans="1:7">
      <c r="A93" s="231"/>
      <c r="B93" s="54" t="s">
        <v>262</v>
      </c>
      <c r="C93" s="293"/>
      <c r="D93" s="51"/>
      <c r="E93" s="210"/>
      <c r="F93" s="52"/>
      <c r="G93" s="115" t="str">
        <f t="shared" si="2"/>
        <v/>
      </c>
    </row>
    <row r="94" spans="1:7">
      <c r="A94" s="231"/>
      <c r="B94" s="120" t="s">
        <v>263</v>
      </c>
      <c r="C94" s="293"/>
      <c r="D94" s="51" t="s">
        <v>34</v>
      </c>
      <c r="E94" s="210">
        <v>1</v>
      </c>
      <c r="F94" s="52"/>
      <c r="G94" s="115">
        <f t="shared" si="2"/>
        <v>0</v>
      </c>
    </row>
    <row r="95" spans="1:7">
      <c r="A95" s="231"/>
      <c r="B95" s="120" t="s">
        <v>264</v>
      </c>
      <c r="C95" s="293"/>
      <c r="D95" s="51" t="s">
        <v>34</v>
      </c>
      <c r="E95" s="210">
        <v>1</v>
      </c>
      <c r="F95" s="52"/>
      <c r="G95" s="115">
        <f t="shared" si="2"/>
        <v>0</v>
      </c>
    </row>
    <row r="96" spans="1:7" ht="15.5">
      <c r="A96" s="48" t="s">
        <v>265</v>
      </c>
      <c r="B96" s="530" t="s">
        <v>266</v>
      </c>
      <c r="C96" s="293"/>
      <c r="D96" s="210"/>
      <c r="E96" s="296"/>
      <c r="F96" s="52"/>
      <c r="G96" s="24" t="str">
        <f t="shared" ref="G96:G101" si="3">IF(E96="","",F96*E96)</f>
        <v/>
      </c>
    </row>
    <row r="97" spans="1:7" ht="65">
      <c r="A97" s="528"/>
      <c r="B97" s="801" t="s">
        <v>267</v>
      </c>
      <c r="C97" s="293"/>
      <c r="D97" s="210"/>
      <c r="E97" s="296"/>
      <c r="F97" s="52"/>
      <c r="G97" s="24" t="str">
        <f t="shared" si="3"/>
        <v/>
      </c>
    </row>
    <row r="98" spans="1:7" ht="52">
      <c r="A98" s="528"/>
      <c r="B98" s="797" t="s">
        <v>268</v>
      </c>
      <c r="C98" s="293"/>
      <c r="D98" s="210" t="s">
        <v>34</v>
      </c>
      <c r="E98" s="296">
        <v>14</v>
      </c>
      <c r="F98" s="52"/>
      <c r="G98" s="24">
        <f t="shared" si="3"/>
        <v>0</v>
      </c>
    </row>
    <row r="99" spans="1:7" ht="52">
      <c r="A99" s="528"/>
      <c r="B99" s="797" t="s">
        <v>269</v>
      </c>
      <c r="C99" s="293"/>
      <c r="D99" s="210" t="s">
        <v>34</v>
      </c>
      <c r="E99" s="296">
        <v>3</v>
      </c>
      <c r="F99" s="52"/>
      <c r="G99" s="24">
        <f t="shared" si="3"/>
        <v>0</v>
      </c>
    </row>
    <row r="100" spans="1:7" ht="39">
      <c r="A100" s="528"/>
      <c r="B100" s="797" t="s">
        <v>270</v>
      </c>
      <c r="C100" s="293"/>
      <c r="D100" s="210" t="s">
        <v>34</v>
      </c>
      <c r="E100" s="296">
        <v>1</v>
      </c>
      <c r="F100" s="52"/>
      <c r="G100" s="24">
        <f t="shared" si="3"/>
        <v>0</v>
      </c>
    </row>
    <row r="101" spans="1:7" ht="15.5">
      <c r="A101" s="48" t="s">
        <v>271</v>
      </c>
      <c r="B101" s="530" t="s">
        <v>272</v>
      </c>
      <c r="C101" s="531"/>
      <c r="D101" s="532"/>
      <c r="E101" s="533"/>
      <c r="F101" s="52"/>
      <c r="G101" s="24" t="str">
        <f t="shared" si="3"/>
        <v/>
      </c>
    </row>
    <row r="102" spans="1:7" ht="117">
      <c r="A102" s="48"/>
      <c r="B102" s="534" t="s">
        <v>273</v>
      </c>
      <c r="C102" s="535"/>
      <c r="D102" s="536"/>
      <c r="E102" s="537"/>
      <c r="F102" s="52"/>
      <c r="G102" s="24"/>
    </row>
    <row r="103" spans="1:7" ht="15.75" customHeight="1">
      <c r="A103" s="48"/>
      <c r="B103" s="799" t="s">
        <v>274</v>
      </c>
      <c r="C103" s="535"/>
      <c r="D103" s="536"/>
      <c r="E103" s="537"/>
      <c r="F103" s="52"/>
      <c r="G103" s="24"/>
    </row>
    <row r="104" spans="1:7">
      <c r="A104" s="48"/>
      <c r="B104" s="27" t="s">
        <v>275</v>
      </c>
      <c r="C104" s="535"/>
      <c r="D104" s="536"/>
      <c r="E104" s="537"/>
      <c r="F104" s="52"/>
      <c r="G104" s="24"/>
    </row>
    <row r="105" spans="1:7">
      <c r="A105" s="48"/>
      <c r="B105" s="27" t="s">
        <v>276</v>
      </c>
      <c r="C105" s="535"/>
      <c r="D105" s="536"/>
      <c r="E105" s="537"/>
      <c r="F105" s="52"/>
      <c r="G105" s="24"/>
    </row>
    <row r="106" spans="1:7">
      <c r="A106" s="48"/>
      <c r="B106" s="27" t="s">
        <v>277</v>
      </c>
      <c r="C106" s="535"/>
      <c r="D106" s="536"/>
      <c r="E106" s="537"/>
      <c r="F106" s="52"/>
      <c r="G106" s="24"/>
    </row>
    <row r="107" spans="1:7" ht="31.5">
      <c r="A107" s="48"/>
      <c r="B107" s="538" t="s">
        <v>278</v>
      </c>
      <c r="C107" s="535"/>
      <c r="D107" s="536"/>
      <c r="E107" s="537"/>
      <c r="F107" s="52"/>
      <c r="G107" s="24"/>
    </row>
    <row r="108" spans="1:7" ht="26">
      <c r="A108" s="48"/>
      <c r="B108" s="539" t="s">
        <v>279</v>
      </c>
      <c r="C108" s="535"/>
      <c r="D108" s="216"/>
      <c r="E108" s="540"/>
      <c r="F108" s="52"/>
      <c r="G108" s="24"/>
    </row>
    <row r="109" spans="1:7">
      <c r="A109" s="48"/>
      <c r="B109" s="534" t="s">
        <v>280</v>
      </c>
      <c r="C109" s="535"/>
      <c r="D109" s="216" t="s">
        <v>34</v>
      </c>
      <c r="E109" s="540">
        <v>17</v>
      </c>
      <c r="F109" s="52"/>
      <c r="G109" s="24">
        <f>IF(E109="","",F109*E109)</f>
        <v>0</v>
      </c>
    </row>
    <row r="110" spans="1:7" ht="15.5">
      <c r="A110" s="48" t="s">
        <v>281</v>
      </c>
      <c r="B110" s="530" t="s">
        <v>282</v>
      </c>
      <c r="C110" s="535"/>
      <c r="D110" s="216"/>
      <c r="E110" s="540"/>
      <c r="F110" s="52"/>
      <c r="G110" s="24"/>
    </row>
    <row r="111" spans="1:7" ht="26">
      <c r="A111" s="48"/>
      <c r="B111" s="223" t="s">
        <v>283</v>
      </c>
      <c r="C111" s="535"/>
      <c r="D111" s="216"/>
      <c r="E111" s="540"/>
      <c r="F111" s="52"/>
      <c r="G111" s="24"/>
    </row>
    <row r="112" spans="1:7" ht="91">
      <c r="A112" s="48"/>
      <c r="B112" s="534" t="s">
        <v>284</v>
      </c>
      <c r="C112" s="535"/>
      <c r="D112" s="216"/>
      <c r="E112" s="540"/>
      <c r="F112" s="52"/>
      <c r="G112" s="24"/>
    </row>
    <row r="113" spans="1:7">
      <c r="A113" s="48"/>
      <c r="B113" s="27" t="s">
        <v>285</v>
      </c>
      <c r="C113" s="535"/>
      <c r="D113" s="216"/>
      <c r="E113" s="540"/>
      <c r="F113" s="52"/>
      <c r="G113" s="24"/>
    </row>
    <row r="114" spans="1:7">
      <c r="A114" s="48"/>
      <c r="B114" s="27" t="s">
        <v>286</v>
      </c>
      <c r="C114" s="535"/>
      <c r="D114" s="216"/>
      <c r="E114" s="540"/>
      <c r="F114" s="52"/>
      <c r="G114" s="24"/>
    </row>
    <row r="115" spans="1:7" ht="26">
      <c r="A115" s="48"/>
      <c r="B115" s="27" t="s">
        <v>287</v>
      </c>
      <c r="C115" s="535"/>
      <c r="D115" s="216"/>
      <c r="E115" s="540"/>
      <c r="F115" s="52"/>
      <c r="G115" s="24"/>
    </row>
    <row r="116" spans="1:7">
      <c r="A116" s="48"/>
      <c r="B116" s="27" t="s">
        <v>288</v>
      </c>
      <c r="C116" s="535"/>
      <c r="D116" s="216"/>
      <c r="E116" s="540"/>
      <c r="F116" s="52"/>
      <c r="G116" s="24"/>
    </row>
    <row r="117" spans="1:7" ht="26">
      <c r="A117" s="48"/>
      <c r="B117" s="27" t="s">
        <v>289</v>
      </c>
      <c r="C117" s="535"/>
      <c r="D117" s="216"/>
      <c r="E117" s="540"/>
      <c r="F117" s="52"/>
      <c r="G117" s="24"/>
    </row>
    <row r="118" spans="1:7" ht="21">
      <c r="A118" s="48"/>
      <c r="B118" s="538" t="s">
        <v>290</v>
      </c>
      <c r="C118" s="535"/>
      <c r="D118" s="216"/>
      <c r="E118" s="540"/>
      <c r="F118" s="52"/>
      <c r="G118" s="24"/>
    </row>
    <row r="119" spans="1:7">
      <c r="A119" s="48"/>
      <c r="B119" s="539" t="s">
        <v>291</v>
      </c>
      <c r="C119" s="535"/>
      <c r="D119" s="216" t="s">
        <v>34</v>
      </c>
      <c r="E119" s="540">
        <v>0</v>
      </c>
      <c r="F119" s="52"/>
      <c r="G119" s="24">
        <f>IF(E119="","",F119*E119)</f>
        <v>0</v>
      </c>
    </row>
    <row r="120" spans="1:7" ht="15.5">
      <c r="A120" s="48" t="s">
        <v>292</v>
      </c>
      <c r="B120" s="530" t="s">
        <v>293</v>
      </c>
      <c r="C120" s="535"/>
      <c r="D120" s="216"/>
      <c r="E120" s="540"/>
      <c r="F120" s="52"/>
      <c r="G120" s="24"/>
    </row>
    <row r="121" spans="1:7" ht="39">
      <c r="A121" s="48"/>
      <c r="B121" s="534" t="s">
        <v>294</v>
      </c>
      <c r="C121" s="535"/>
      <c r="D121" s="216"/>
      <c r="E121" s="540"/>
      <c r="F121" s="52"/>
      <c r="G121" s="24"/>
    </row>
    <row r="122" spans="1:7">
      <c r="A122" s="48"/>
      <c r="B122" s="799" t="s">
        <v>295</v>
      </c>
      <c r="C122" s="535"/>
      <c r="D122" s="216"/>
      <c r="E122" s="540"/>
      <c r="F122" s="52"/>
      <c r="G122" s="24"/>
    </row>
    <row r="123" spans="1:7">
      <c r="A123" s="48"/>
      <c r="B123" s="799" t="s">
        <v>296</v>
      </c>
      <c r="C123" s="535"/>
      <c r="D123" s="216"/>
      <c r="E123" s="540"/>
      <c r="F123" s="52"/>
      <c r="G123" s="24"/>
    </row>
    <row r="124" spans="1:7">
      <c r="A124" s="48"/>
      <c r="B124" s="799" t="s">
        <v>297</v>
      </c>
      <c r="C124" s="535"/>
      <c r="D124" s="216"/>
      <c r="E124" s="540"/>
      <c r="F124" s="52"/>
      <c r="G124" s="24"/>
    </row>
    <row r="125" spans="1:7">
      <c r="A125" s="48"/>
      <c r="B125" s="799" t="s">
        <v>298</v>
      </c>
      <c r="C125" s="535"/>
      <c r="D125" s="216"/>
      <c r="E125" s="540"/>
      <c r="F125" s="52"/>
      <c r="G125" s="24"/>
    </row>
    <row r="126" spans="1:7">
      <c r="A126" s="48"/>
      <c r="B126" s="799" t="s">
        <v>299</v>
      </c>
      <c r="C126" s="535"/>
      <c r="D126" s="216"/>
      <c r="E126" s="540"/>
      <c r="F126" s="52"/>
      <c r="G126" s="24"/>
    </row>
    <row r="127" spans="1:7" ht="21">
      <c r="A127" s="48"/>
      <c r="B127" s="538" t="s">
        <v>300</v>
      </c>
      <c r="C127" s="535"/>
      <c r="D127" s="216"/>
      <c r="E127" s="540"/>
      <c r="F127" s="52"/>
      <c r="G127" s="24"/>
    </row>
    <row r="128" spans="1:7" ht="26">
      <c r="A128" s="48"/>
      <c r="B128" s="539" t="s">
        <v>301</v>
      </c>
      <c r="C128" s="535"/>
      <c r="D128" s="216" t="s">
        <v>34</v>
      </c>
      <c r="E128" s="540">
        <v>1</v>
      </c>
      <c r="F128" s="52"/>
      <c r="G128" s="24">
        <f>IF(E128="","",F128*E128)</f>
        <v>0</v>
      </c>
    </row>
    <row r="129" spans="1:7" ht="15.5">
      <c r="A129" s="541" t="s">
        <v>302</v>
      </c>
      <c r="B129" s="49" t="s">
        <v>303</v>
      </c>
      <c r="C129" s="525"/>
      <c r="D129" s="526"/>
      <c r="E129" s="526"/>
      <c r="F129" s="542"/>
      <c r="G129" s="24" t="str">
        <f t="shared" ref="G129:G136" si="4">IF(E129="","",F129*E129)</f>
        <v/>
      </c>
    </row>
    <row r="130" spans="1:7" s="478" customFormat="1" ht="65">
      <c r="A130" s="541"/>
      <c r="B130" s="118" t="s">
        <v>304</v>
      </c>
      <c r="C130" s="525"/>
      <c r="D130" s="543"/>
      <c r="E130" s="543"/>
      <c r="F130" s="544"/>
      <c r="G130" s="545" t="str">
        <f t="shared" si="4"/>
        <v/>
      </c>
    </row>
    <row r="131" spans="1:7" ht="15.5">
      <c r="A131" s="541"/>
      <c r="B131" s="282" t="s">
        <v>305</v>
      </c>
      <c r="C131" s="525"/>
      <c r="D131" s="526"/>
      <c r="E131" s="526"/>
      <c r="F131" s="542"/>
      <c r="G131" s="24" t="str">
        <f t="shared" si="4"/>
        <v/>
      </c>
    </row>
    <row r="132" spans="1:7">
      <c r="A132" s="541"/>
      <c r="B132" s="120" t="s">
        <v>306</v>
      </c>
      <c r="C132" s="507"/>
      <c r="D132" s="71"/>
      <c r="E132" s="210"/>
      <c r="F132" s="370"/>
      <c r="G132" s="24" t="str">
        <f t="shared" si="4"/>
        <v/>
      </c>
    </row>
    <row r="133" spans="1:7">
      <c r="A133" s="541"/>
      <c r="B133" s="120" t="s">
        <v>307</v>
      </c>
      <c r="C133" s="507"/>
      <c r="D133" s="51" t="s">
        <v>308</v>
      </c>
      <c r="E133" s="402">
        <v>3</v>
      </c>
      <c r="F133" s="52"/>
      <c r="G133" s="24">
        <f t="shared" si="4"/>
        <v>0</v>
      </c>
    </row>
    <row r="134" spans="1:7">
      <c r="A134" s="541"/>
      <c r="B134" s="120" t="s">
        <v>309</v>
      </c>
      <c r="C134" s="507"/>
      <c r="D134" s="51" t="s">
        <v>308</v>
      </c>
      <c r="E134" s="402">
        <v>2</v>
      </c>
      <c r="F134" s="52"/>
      <c r="G134" s="24">
        <f t="shared" si="4"/>
        <v>0</v>
      </c>
    </row>
    <row r="135" spans="1:7">
      <c r="A135" s="541"/>
      <c r="B135" s="120" t="s">
        <v>310</v>
      </c>
      <c r="C135" s="507"/>
      <c r="D135" s="51" t="s">
        <v>308</v>
      </c>
      <c r="E135" s="402">
        <v>2</v>
      </c>
      <c r="F135" s="52"/>
      <c r="G135" s="24">
        <f t="shared" si="4"/>
        <v>0</v>
      </c>
    </row>
    <row r="136" spans="1:7">
      <c r="A136" s="541"/>
      <c r="B136" s="120" t="s">
        <v>280</v>
      </c>
      <c r="C136" s="507"/>
      <c r="D136" s="51" t="s">
        <v>308</v>
      </c>
      <c r="E136" s="402">
        <v>1</v>
      </c>
      <c r="F136" s="52"/>
      <c r="G136" s="24">
        <f t="shared" si="4"/>
        <v>0</v>
      </c>
    </row>
    <row r="137" spans="1:7" ht="15.5">
      <c r="A137" s="541" t="s">
        <v>311</v>
      </c>
      <c r="B137" s="546" t="s">
        <v>312</v>
      </c>
      <c r="C137" s="547"/>
      <c r="D137" s="548"/>
      <c r="E137" s="549"/>
      <c r="F137" s="550"/>
      <c r="G137" s="551" t="str">
        <f>IF(E137="","",E137*F137)</f>
        <v/>
      </c>
    </row>
    <row r="138" spans="1:7">
      <c r="A138" s="552"/>
      <c r="B138" s="553" t="s">
        <v>313</v>
      </c>
      <c r="C138" s="554"/>
      <c r="D138" s="536"/>
      <c r="E138" s="216"/>
      <c r="F138" s="555"/>
      <c r="G138" s="551" t="str">
        <f>IF(E138="","",E138*F138)</f>
        <v/>
      </c>
    </row>
    <row r="139" spans="1:7">
      <c r="A139" s="552"/>
      <c r="B139" s="553" t="s">
        <v>280</v>
      </c>
      <c r="C139" s="554"/>
      <c r="D139" s="556" t="s">
        <v>34</v>
      </c>
      <c r="E139" s="557">
        <v>34</v>
      </c>
      <c r="F139" s="558"/>
      <c r="G139" s="551">
        <f>IF(E139="","",E139*F139)</f>
        <v>0</v>
      </c>
    </row>
    <row r="140" spans="1:7" ht="15.5">
      <c r="A140" s="283" t="s">
        <v>314</v>
      </c>
      <c r="B140" s="49" t="s">
        <v>315</v>
      </c>
      <c r="C140" s="291"/>
      <c r="D140" s="210" t="s">
        <v>46</v>
      </c>
      <c r="E140" s="280"/>
      <c r="F140" s="286"/>
      <c r="G140" s="115" t="str">
        <f t="shared" ref="G140:G145" si="5">IF(E140="","",F140*E140)</f>
        <v/>
      </c>
    </row>
    <row r="141" spans="1:7" ht="26">
      <c r="A141" s="287"/>
      <c r="B141" s="118" t="s">
        <v>316</v>
      </c>
      <c r="C141" s="291"/>
      <c r="D141" s="210"/>
      <c r="E141" s="280"/>
      <c r="F141" s="286"/>
      <c r="G141" s="115" t="str">
        <f t="shared" si="5"/>
        <v/>
      </c>
    </row>
    <row r="142" spans="1:7">
      <c r="A142" s="287"/>
      <c r="B142" s="120" t="s">
        <v>307</v>
      </c>
      <c r="C142" s="507"/>
      <c r="D142" s="51" t="s">
        <v>308</v>
      </c>
      <c r="E142" s="402">
        <v>1</v>
      </c>
      <c r="F142" s="52"/>
      <c r="G142" s="24">
        <f t="shared" si="5"/>
        <v>0</v>
      </c>
    </row>
    <row r="143" spans="1:7">
      <c r="A143" s="287"/>
      <c r="B143" s="120" t="s">
        <v>309</v>
      </c>
      <c r="C143" s="291"/>
      <c r="D143" s="210" t="s">
        <v>34</v>
      </c>
      <c r="E143" s="280">
        <v>1</v>
      </c>
      <c r="F143" s="286"/>
      <c r="G143" s="115">
        <f t="shared" si="5"/>
        <v>0</v>
      </c>
    </row>
    <row r="144" spans="1:7">
      <c r="A144" s="287"/>
      <c r="B144" s="120" t="s">
        <v>310</v>
      </c>
      <c r="C144" s="291"/>
      <c r="D144" s="210" t="s">
        <v>34</v>
      </c>
      <c r="E144" s="280">
        <v>1</v>
      </c>
      <c r="F144" s="286"/>
      <c r="G144" s="115">
        <f t="shared" si="5"/>
        <v>0</v>
      </c>
    </row>
    <row r="145" spans="1:7">
      <c r="A145" s="287"/>
      <c r="B145" s="120" t="s">
        <v>280</v>
      </c>
      <c r="C145" s="291"/>
      <c r="D145" s="210" t="s">
        <v>34</v>
      </c>
      <c r="E145" s="280">
        <v>1</v>
      </c>
      <c r="F145" s="286"/>
      <c r="G145" s="115">
        <f t="shared" si="5"/>
        <v>0</v>
      </c>
    </row>
    <row r="146" spans="1:7" ht="15.5">
      <c r="A146" s="559" t="s">
        <v>317</v>
      </c>
      <c r="B146" s="546" t="s">
        <v>318</v>
      </c>
      <c r="C146" s="547"/>
      <c r="D146" s="548"/>
      <c r="E146" s="560"/>
      <c r="F146" s="550"/>
      <c r="G146" s="551" t="str">
        <f>IF(E146="","",E146*F146)</f>
        <v/>
      </c>
    </row>
    <row r="147" spans="1:7" ht="41.25" customHeight="1">
      <c r="A147" s="552"/>
      <c r="B147" s="553" t="s">
        <v>319</v>
      </c>
      <c r="C147" s="554"/>
      <c r="D147" s="556"/>
      <c r="E147" s="216"/>
      <c r="F147" s="555"/>
      <c r="G147" s="551" t="str">
        <f>IF(E147="","",E147*F147)</f>
        <v/>
      </c>
    </row>
    <row r="148" spans="1:7">
      <c r="A148" s="552"/>
      <c r="B148" s="553" t="s">
        <v>320</v>
      </c>
      <c r="C148" s="561"/>
      <c r="D148" s="556" t="s">
        <v>34</v>
      </c>
      <c r="E148" s="557">
        <v>6</v>
      </c>
      <c r="F148" s="558"/>
      <c r="G148" s="551">
        <f>IF(E148="","",E148*F148)</f>
        <v>0</v>
      </c>
    </row>
    <row r="149" spans="1:7" ht="15.5">
      <c r="A149" s="559" t="s">
        <v>321</v>
      </c>
      <c r="B149" s="49" t="s">
        <v>322</v>
      </c>
      <c r="C149" s="299"/>
      <c r="D149" s="210" t="s">
        <v>46</v>
      </c>
      <c r="E149" s="280"/>
      <c r="F149" s="286"/>
      <c r="G149" s="115" t="str">
        <f>IF(E149="","",F149*E149)</f>
        <v/>
      </c>
    </row>
    <row r="150" spans="1:7" ht="26">
      <c r="A150" s="528"/>
      <c r="B150" s="118" t="s">
        <v>323</v>
      </c>
      <c r="C150" s="299"/>
      <c r="D150" s="210" t="s">
        <v>34</v>
      </c>
      <c r="E150" s="280">
        <v>4</v>
      </c>
      <c r="F150" s="286"/>
      <c r="G150" s="115">
        <f>IF(E150="","",F150*E150)</f>
        <v>0</v>
      </c>
    </row>
    <row r="151" spans="1:7" ht="15.5">
      <c r="A151" s="559" t="s">
        <v>324</v>
      </c>
      <c r="B151" s="49" t="s">
        <v>325</v>
      </c>
      <c r="C151" s="299"/>
      <c r="D151" s="51"/>
      <c r="E151" s="303"/>
      <c r="F151" s="286"/>
      <c r="G151" s="115" t="str">
        <f>IF(E151="","",F151*E151)</f>
        <v/>
      </c>
    </row>
    <row r="152" spans="1:7" ht="26">
      <c r="A152" s="528"/>
      <c r="B152" s="118" t="s">
        <v>326</v>
      </c>
      <c r="C152" s="299"/>
      <c r="D152" s="210" t="s">
        <v>34</v>
      </c>
      <c r="E152" s="280">
        <v>2</v>
      </c>
      <c r="F152" s="286"/>
      <c r="G152" s="115">
        <f>IF(E152="","",F152*E152)</f>
        <v>0</v>
      </c>
    </row>
    <row r="153" spans="1:7" ht="15.5">
      <c r="A153" s="48" t="s">
        <v>327</v>
      </c>
      <c r="B153" s="530" t="s">
        <v>328</v>
      </c>
      <c r="C153" s="562"/>
      <c r="D153" s="563"/>
      <c r="E153" s="564"/>
      <c r="F153" s="52"/>
      <c r="G153" s="24"/>
    </row>
    <row r="154" spans="1:7" ht="52">
      <c r="A154" s="48"/>
      <c r="B154" s="565" t="s">
        <v>329</v>
      </c>
      <c r="C154" s="531"/>
      <c r="D154" s="533"/>
      <c r="E154" s="533"/>
      <c r="F154" s="52"/>
      <c r="G154" s="24"/>
    </row>
    <row r="155" spans="1:7" ht="26">
      <c r="A155" s="48"/>
      <c r="B155" s="566" t="s">
        <v>330</v>
      </c>
      <c r="C155" s="567"/>
      <c r="D155" s="533"/>
      <c r="E155" s="533"/>
      <c r="F155" s="52"/>
      <c r="G155" s="24"/>
    </row>
    <row r="156" spans="1:7">
      <c r="A156" s="48"/>
      <c r="B156" s="565" t="s">
        <v>331</v>
      </c>
      <c r="C156" s="567"/>
      <c r="D156" s="533"/>
      <c r="E156" s="533"/>
      <c r="F156" s="52"/>
      <c r="G156" s="464" t="str">
        <f t="shared" ref="G156:G165" si="6">IF(E156="","",E156*F156)</f>
        <v/>
      </c>
    </row>
    <row r="157" spans="1:7">
      <c r="A157" s="48"/>
      <c r="B157" s="534" t="s">
        <v>332</v>
      </c>
      <c r="C157" s="568"/>
      <c r="D157" s="533" t="s">
        <v>39</v>
      </c>
      <c r="E157" s="533">
        <v>20</v>
      </c>
      <c r="F157" s="52"/>
      <c r="G157" s="464">
        <f t="shared" si="6"/>
        <v>0</v>
      </c>
    </row>
    <row r="158" spans="1:7">
      <c r="A158" s="48"/>
      <c r="B158" s="534" t="s">
        <v>333</v>
      </c>
      <c r="C158" s="568"/>
      <c r="D158" s="533" t="s">
        <v>39</v>
      </c>
      <c r="E158" s="533">
        <v>55</v>
      </c>
      <c r="F158" s="52"/>
      <c r="G158" s="464">
        <f t="shared" si="6"/>
        <v>0</v>
      </c>
    </row>
    <row r="159" spans="1:7">
      <c r="A159" s="48"/>
      <c r="B159" s="534" t="s">
        <v>334</v>
      </c>
      <c r="C159" s="568"/>
      <c r="D159" s="533" t="s">
        <v>39</v>
      </c>
      <c r="E159" s="533">
        <v>25</v>
      </c>
      <c r="F159" s="52"/>
      <c r="G159" s="464">
        <f t="shared" si="6"/>
        <v>0</v>
      </c>
    </row>
    <row r="160" spans="1:7">
      <c r="A160" s="48"/>
      <c r="B160" s="534" t="s">
        <v>335</v>
      </c>
      <c r="C160" s="568"/>
      <c r="D160" s="533" t="s">
        <v>39</v>
      </c>
      <c r="E160" s="533">
        <v>35</v>
      </c>
      <c r="F160" s="52"/>
      <c r="G160" s="464">
        <f t="shared" si="6"/>
        <v>0</v>
      </c>
    </row>
    <row r="161" spans="1:7">
      <c r="A161" s="48"/>
      <c r="B161" s="534" t="s">
        <v>336</v>
      </c>
      <c r="C161" s="568"/>
      <c r="D161" s="533" t="s">
        <v>39</v>
      </c>
      <c r="E161" s="533">
        <v>55</v>
      </c>
      <c r="F161" s="52"/>
      <c r="G161" s="464">
        <f t="shared" si="6"/>
        <v>0</v>
      </c>
    </row>
    <row r="162" spans="1:7">
      <c r="A162" s="552"/>
      <c r="B162" s="534" t="s">
        <v>337</v>
      </c>
      <c r="C162" s="568"/>
      <c r="D162" s="533" t="s">
        <v>39</v>
      </c>
      <c r="E162" s="533">
        <v>50</v>
      </c>
      <c r="F162" s="52"/>
      <c r="G162" s="464">
        <f t="shared" si="6"/>
        <v>0</v>
      </c>
    </row>
    <row r="163" spans="1:7">
      <c r="A163" s="552"/>
      <c r="B163" s="534" t="s">
        <v>338</v>
      </c>
      <c r="C163" s="568"/>
      <c r="D163" s="533" t="s">
        <v>39</v>
      </c>
      <c r="E163" s="533">
        <v>75</v>
      </c>
      <c r="F163" s="52"/>
      <c r="G163" s="464">
        <f t="shared" si="6"/>
        <v>0</v>
      </c>
    </row>
    <row r="164" spans="1:7" ht="15.5">
      <c r="A164" s="48" t="s">
        <v>339</v>
      </c>
      <c r="B164" s="569" t="s">
        <v>340</v>
      </c>
      <c r="C164" s="570"/>
      <c r="D164" s="571"/>
      <c r="E164" s="564"/>
      <c r="F164" s="52"/>
      <c r="G164" s="464" t="str">
        <f t="shared" si="6"/>
        <v/>
      </c>
    </row>
    <row r="165" spans="1:7">
      <c r="A165" s="48"/>
      <c r="B165" s="565" t="s">
        <v>341</v>
      </c>
      <c r="C165" s="531"/>
      <c r="D165" s="572"/>
      <c r="E165" s="533"/>
      <c r="F165" s="52"/>
      <c r="G165" s="464" t="str">
        <f t="shared" si="6"/>
        <v/>
      </c>
    </row>
    <row r="166" spans="1:7" ht="104">
      <c r="A166" s="48"/>
      <c r="B166" s="120" t="s">
        <v>342</v>
      </c>
      <c r="C166" s="531"/>
      <c r="D166" s="572"/>
      <c r="E166" s="533"/>
      <c r="F166" s="52"/>
      <c r="G166" s="464"/>
    </row>
    <row r="167" spans="1:7">
      <c r="A167" s="48"/>
      <c r="B167" s="566" t="s">
        <v>343</v>
      </c>
      <c r="C167" s="531"/>
      <c r="D167" s="572"/>
      <c r="E167" s="533"/>
      <c r="F167" s="52"/>
      <c r="G167" s="464" t="str">
        <f>IF(E167="","",E167*F167)</f>
        <v/>
      </c>
    </row>
    <row r="168" spans="1:7">
      <c r="A168" s="48"/>
      <c r="B168" s="120" t="s">
        <v>344</v>
      </c>
      <c r="C168" s="531"/>
      <c r="D168" s="572"/>
      <c r="E168" s="533"/>
      <c r="F168" s="52"/>
      <c r="G168" s="464"/>
    </row>
    <row r="169" spans="1:7">
      <c r="A169" s="48"/>
      <c r="B169" s="120" t="s">
        <v>345</v>
      </c>
      <c r="C169" s="531"/>
      <c r="D169" s="572" t="s">
        <v>39</v>
      </c>
      <c r="E169" s="533">
        <v>20</v>
      </c>
      <c r="F169" s="52"/>
      <c r="G169" s="464">
        <f t="shared" ref="G169:G177" si="7">IF(E169="","",E169*F169)</f>
        <v>0</v>
      </c>
    </row>
    <row r="170" spans="1:7">
      <c r="A170" s="48"/>
      <c r="B170" s="120" t="s">
        <v>346</v>
      </c>
      <c r="C170" s="531"/>
      <c r="D170" s="572" t="s">
        <v>39</v>
      </c>
      <c r="E170" s="533">
        <v>55</v>
      </c>
      <c r="F170" s="52"/>
      <c r="G170" s="464">
        <f t="shared" si="7"/>
        <v>0</v>
      </c>
    </row>
    <row r="171" spans="1:7">
      <c r="A171" s="48"/>
      <c r="B171" s="565" t="s">
        <v>347</v>
      </c>
      <c r="C171" s="531"/>
      <c r="D171" s="572" t="s">
        <v>39</v>
      </c>
      <c r="E171" s="533">
        <v>25</v>
      </c>
      <c r="F171" s="52"/>
      <c r="G171" s="464">
        <f t="shared" si="7"/>
        <v>0</v>
      </c>
    </row>
    <row r="172" spans="1:7">
      <c r="A172" s="48"/>
      <c r="B172" s="565" t="s">
        <v>348</v>
      </c>
      <c r="C172" s="531"/>
      <c r="D172" s="572" t="s">
        <v>39</v>
      </c>
      <c r="E172" s="533">
        <v>35</v>
      </c>
      <c r="F172" s="52"/>
      <c r="G172" s="464">
        <f t="shared" si="7"/>
        <v>0</v>
      </c>
    </row>
    <row r="173" spans="1:7">
      <c r="A173" s="48"/>
      <c r="B173" s="565" t="s">
        <v>349</v>
      </c>
      <c r="C173" s="531"/>
      <c r="D173" s="572" t="s">
        <v>39</v>
      </c>
      <c r="E173" s="533">
        <v>55</v>
      </c>
      <c r="F173" s="52"/>
      <c r="G173" s="464">
        <f t="shared" si="7"/>
        <v>0</v>
      </c>
    </row>
    <row r="174" spans="1:7">
      <c r="A174" s="48"/>
      <c r="B174" s="573" t="s">
        <v>350</v>
      </c>
      <c r="C174" s="531"/>
      <c r="D174" s="572" t="s">
        <v>39</v>
      </c>
      <c r="E174" s="533">
        <v>50</v>
      </c>
      <c r="F174" s="52"/>
      <c r="G174" s="464">
        <f t="shared" si="7"/>
        <v>0</v>
      </c>
    </row>
    <row r="175" spans="1:7">
      <c r="A175" s="48"/>
      <c r="B175" s="573" t="s">
        <v>351</v>
      </c>
      <c r="C175" s="531"/>
      <c r="D175" s="572" t="s">
        <v>39</v>
      </c>
      <c r="E175" s="533">
        <v>75</v>
      </c>
      <c r="F175" s="52"/>
      <c r="G175" s="464">
        <f t="shared" si="7"/>
        <v>0</v>
      </c>
    </row>
    <row r="176" spans="1:7" ht="15.5">
      <c r="A176" s="48" t="s">
        <v>352</v>
      </c>
      <c r="B176" s="569" t="s">
        <v>340</v>
      </c>
      <c r="C176" s="570"/>
      <c r="D176" s="571"/>
      <c r="E176" s="564"/>
      <c r="F176" s="52"/>
      <c r="G176" s="464" t="str">
        <f t="shared" si="7"/>
        <v/>
      </c>
    </row>
    <row r="177" spans="1:7">
      <c r="A177" s="48"/>
      <c r="B177" s="565" t="s">
        <v>353</v>
      </c>
      <c r="C177" s="531"/>
      <c r="D177" s="572"/>
      <c r="E177" s="533"/>
      <c r="F177" s="52"/>
      <c r="G177" s="464" t="str">
        <f t="shared" si="7"/>
        <v/>
      </c>
    </row>
    <row r="178" spans="1:7" ht="104">
      <c r="A178" s="48"/>
      <c r="B178" s="120" t="s">
        <v>342</v>
      </c>
      <c r="C178" s="531"/>
      <c r="D178" s="572"/>
      <c r="E178" s="533"/>
      <c r="F178" s="52"/>
      <c r="G178" s="464"/>
    </row>
    <row r="179" spans="1:7">
      <c r="A179" s="48"/>
      <c r="B179" s="566" t="s">
        <v>343</v>
      </c>
      <c r="C179" s="531"/>
      <c r="D179" s="572"/>
      <c r="E179" s="533"/>
      <c r="F179" s="52"/>
      <c r="G179" s="464" t="str">
        <f>IF(E179="","",E179*F179)</f>
        <v/>
      </c>
    </row>
    <row r="180" spans="1:7" ht="52">
      <c r="A180" s="48"/>
      <c r="B180" s="120" t="s">
        <v>354</v>
      </c>
      <c r="C180" s="531"/>
      <c r="D180" s="572"/>
      <c r="E180" s="533"/>
      <c r="F180" s="52"/>
      <c r="G180" s="464"/>
    </row>
    <row r="181" spans="1:7">
      <c r="A181" s="48"/>
      <c r="B181" s="566" t="s">
        <v>355</v>
      </c>
      <c r="C181" s="531"/>
      <c r="D181" s="572"/>
      <c r="E181" s="533"/>
      <c r="F181" s="52"/>
      <c r="G181" s="464"/>
    </row>
    <row r="182" spans="1:7">
      <c r="A182" s="48"/>
      <c r="B182" s="120" t="s">
        <v>344</v>
      </c>
      <c r="C182" s="531"/>
      <c r="D182" s="572"/>
      <c r="E182" s="533"/>
      <c r="F182" s="52"/>
      <c r="G182" s="464"/>
    </row>
    <row r="183" spans="1:7" s="478" customFormat="1" ht="26">
      <c r="A183" s="48"/>
      <c r="B183" s="573" t="s">
        <v>356</v>
      </c>
      <c r="C183" s="531"/>
      <c r="D183" s="532" t="s">
        <v>39</v>
      </c>
      <c r="E183" s="533">
        <v>15</v>
      </c>
      <c r="F183" s="52"/>
      <c r="G183" s="464">
        <f>IF(E183="","",E183*F183)</f>
        <v>0</v>
      </c>
    </row>
    <row r="184" spans="1:7" ht="15.5">
      <c r="A184" s="552" t="s">
        <v>357</v>
      </c>
      <c r="B184" s="277" t="s">
        <v>358</v>
      </c>
      <c r="C184" s="322"/>
      <c r="D184" s="323"/>
      <c r="E184" s="285"/>
      <c r="F184" s="324"/>
      <c r="G184" s="24" t="str">
        <f t="shared" ref="G184:G202" si="8">IF(E184="","",F184*E184)</f>
        <v/>
      </c>
    </row>
    <row r="185" spans="1:7" ht="78">
      <c r="A185" s="552"/>
      <c r="B185" s="27" t="s">
        <v>359</v>
      </c>
      <c r="C185" s="44"/>
      <c r="D185" s="71"/>
      <c r="E185" s="210"/>
      <c r="F185" s="208"/>
      <c r="G185" s="24" t="str">
        <f t="shared" si="8"/>
        <v/>
      </c>
    </row>
    <row r="186" spans="1:7">
      <c r="A186" s="552"/>
      <c r="B186" s="27" t="s">
        <v>360</v>
      </c>
      <c r="C186" s="44"/>
      <c r="D186" s="71" t="s">
        <v>39</v>
      </c>
      <c r="E186" s="210">
        <v>250</v>
      </c>
      <c r="F186" s="208"/>
      <c r="G186" s="24">
        <f t="shared" si="8"/>
        <v>0</v>
      </c>
    </row>
    <row r="187" spans="1:7">
      <c r="A187" s="552"/>
      <c r="B187" s="27" t="s">
        <v>361</v>
      </c>
      <c r="C187" s="44"/>
      <c r="D187" s="71" t="s">
        <v>39</v>
      </c>
      <c r="E187" s="210">
        <v>88</v>
      </c>
      <c r="F187" s="208"/>
      <c r="G187" s="24">
        <f t="shared" si="8"/>
        <v>0</v>
      </c>
    </row>
    <row r="188" spans="1:7">
      <c r="A188" s="552"/>
      <c r="B188" s="27" t="s">
        <v>362</v>
      </c>
      <c r="C188" s="44"/>
      <c r="D188" s="71" t="s">
        <v>39</v>
      </c>
      <c r="E188" s="210">
        <v>28</v>
      </c>
      <c r="F188" s="208"/>
      <c r="G188" s="24">
        <f t="shared" si="8"/>
        <v>0</v>
      </c>
    </row>
    <row r="189" spans="1:7" ht="15.5">
      <c r="A189" s="552" t="s">
        <v>363</v>
      </c>
      <c r="B189" s="277" t="s">
        <v>358</v>
      </c>
      <c r="C189" s="322"/>
      <c r="D189" s="323"/>
      <c r="E189" s="285"/>
      <c r="F189" s="324"/>
      <c r="G189" s="24" t="str">
        <f t="shared" si="8"/>
        <v/>
      </c>
    </row>
    <row r="190" spans="1:7" ht="78">
      <c r="A190" s="552"/>
      <c r="B190" s="27" t="s">
        <v>364</v>
      </c>
      <c r="C190" s="44"/>
      <c r="D190" s="71"/>
      <c r="E190" s="210"/>
      <c r="F190" s="208"/>
      <c r="G190" s="24" t="str">
        <f t="shared" si="8"/>
        <v/>
      </c>
    </row>
    <row r="191" spans="1:7">
      <c r="A191" s="552"/>
      <c r="B191" s="27" t="s">
        <v>360</v>
      </c>
      <c r="C191" s="44"/>
      <c r="D191" s="71" t="s">
        <v>39</v>
      </c>
      <c r="E191" s="210">
        <v>251</v>
      </c>
      <c r="F191" s="208"/>
      <c r="G191" s="24">
        <f t="shared" si="8"/>
        <v>0</v>
      </c>
    </row>
    <row r="192" spans="1:7">
      <c r="A192" s="552"/>
      <c r="B192" s="27" t="s">
        <v>365</v>
      </c>
      <c r="C192" s="44"/>
      <c r="D192" s="71" t="s">
        <v>39</v>
      </c>
      <c r="E192" s="210">
        <v>51</v>
      </c>
      <c r="F192" s="208"/>
      <c r="G192" s="24">
        <f t="shared" si="8"/>
        <v>0</v>
      </c>
    </row>
    <row r="193" spans="1:7">
      <c r="A193" s="552"/>
      <c r="B193" s="27" t="s">
        <v>362</v>
      </c>
      <c r="C193" s="44"/>
      <c r="D193" s="71" t="s">
        <v>39</v>
      </c>
      <c r="E193" s="210">
        <v>45</v>
      </c>
      <c r="F193" s="208"/>
      <c r="G193" s="24">
        <f t="shared" si="8"/>
        <v>0</v>
      </c>
    </row>
    <row r="194" spans="1:7">
      <c r="A194" s="552"/>
      <c r="B194" s="27" t="s">
        <v>366</v>
      </c>
      <c r="C194" s="44"/>
      <c r="D194" s="71" t="s">
        <v>39</v>
      </c>
      <c r="E194" s="210">
        <v>15</v>
      </c>
      <c r="F194" s="208"/>
      <c r="G194" s="24">
        <f t="shared" si="8"/>
        <v>0</v>
      </c>
    </row>
    <row r="195" spans="1:7" ht="15.5">
      <c r="A195" s="552" t="s">
        <v>367</v>
      </c>
      <c r="B195" s="277" t="s">
        <v>358</v>
      </c>
      <c r="C195" s="322"/>
      <c r="D195" s="323"/>
      <c r="E195" s="285"/>
      <c r="F195" s="324"/>
      <c r="G195" s="24" t="str">
        <f t="shared" si="8"/>
        <v/>
      </c>
    </row>
    <row r="196" spans="1:7" ht="78">
      <c r="A196" s="552"/>
      <c r="B196" s="27" t="s">
        <v>368</v>
      </c>
      <c r="C196" s="44"/>
      <c r="D196" s="71"/>
      <c r="E196" s="210"/>
      <c r="F196" s="208"/>
      <c r="G196" s="24" t="str">
        <f t="shared" si="8"/>
        <v/>
      </c>
    </row>
    <row r="197" spans="1:7">
      <c r="A197" s="552"/>
      <c r="B197" s="27" t="s">
        <v>369</v>
      </c>
      <c r="C197" s="44"/>
      <c r="D197" s="71" t="s">
        <v>39</v>
      </c>
      <c r="E197" s="210">
        <v>215</v>
      </c>
      <c r="F197" s="208"/>
      <c r="G197" s="24">
        <f t="shared" si="8"/>
        <v>0</v>
      </c>
    </row>
    <row r="198" spans="1:7">
      <c r="A198" s="552"/>
      <c r="B198" s="27" t="s">
        <v>365</v>
      </c>
      <c r="C198" s="44"/>
      <c r="D198" s="71" t="s">
        <v>39</v>
      </c>
      <c r="E198" s="210">
        <v>30</v>
      </c>
      <c r="F198" s="208"/>
      <c r="G198" s="24">
        <f t="shared" si="8"/>
        <v>0</v>
      </c>
    </row>
    <row r="199" spans="1:7">
      <c r="A199" s="552"/>
      <c r="B199" s="27" t="s">
        <v>362</v>
      </c>
      <c r="C199" s="44"/>
      <c r="D199" s="71" t="s">
        <v>39</v>
      </c>
      <c r="E199" s="210">
        <v>52</v>
      </c>
      <c r="F199" s="208"/>
      <c r="G199" s="24">
        <f t="shared" si="8"/>
        <v>0</v>
      </c>
    </row>
    <row r="200" spans="1:7" ht="15.5">
      <c r="A200" s="231" t="s">
        <v>370</v>
      </c>
      <c r="B200" s="111" t="s">
        <v>371</v>
      </c>
      <c r="C200" s="203"/>
      <c r="D200" s="71"/>
      <c r="E200" s="574"/>
      <c r="F200" s="208"/>
      <c r="G200" s="253" t="str">
        <f t="shared" si="8"/>
        <v/>
      </c>
    </row>
    <row r="201" spans="1:7" ht="26">
      <c r="A201" s="231"/>
      <c r="B201" s="120" t="s">
        <v>372</v>
      </c>
      <c r="C201" s="203"/>
      <c r="D201" s="71"/>
      <c r="E201" s="574"/>
      <c r="F201" s="208"/>
      <c r="G201" s="253" t="str">
        <f t="shared" si="8"/>
        <v/>
      </c>
    </row>
    <row r="202" spans="1:7">
      <c r="A202" s="231"/>
      <c r="B202" s="120" t="s">
        <v>280</v>
      </c>
      <c r="C202" s="203"/>
      <c r="D202" s="210" t="s">
        <v>34</v>
      </c>
      <c r="E202" s="574">
        <v>1</v>
      </c>
      <c r="F202" s="286"/>
      <c r="G202" s="115">
        <f t="shared" si="8"/>
        <v>0</v>
      </c>
    </row>
    <row r="203" spans="1:7" ht="15.5">
      <c r="A203" s="559" t="s">
        <v>373</v>
      </c>
      <c r="B203" s="546" t="s">
        <v>374</v>
      </c>
      <c r="C203" s="575"/>
      <c r="D203" s="576"/>
      <c r="E203" s="458"/>
      <c r="F203" s="577"/>
      <c r="G203" s="551" t="str">
        <f>IF(E203="","",E203*F203)</f>
        <v/>
      </c>
    </row>
    <row r="204" spans="1:7" ht="26">
      <c r="A204" s="552"/>
      <c r="B204" s="553" t="s">
        <v>375</v>
      </c>
      <c r="C204" s="536"/>
      <c r="D204" s="556"/>
      <c r="E204" s="75"/>
      <c r="F204" s="558"/>
      <c r="G204" s="551"/>
    </row>
    <row r="205" spans="1:7">
      <c r="A205" s="552"/>
      <c r="B205" s="802" t="s">
        <v>376</v>
      </c>
      <c r="C205" s="536"/>
      <c r="D205" s="556"/>
      <c r="E205" s="75"/>
      <c r="F205" s="558"/>
      <c r="G205" s="551"/>
    </row>
    <row r="206" spans="1:7">
      <c r="A206" s="552"/>
      <c r="B206" s="802" t="s">
        <v>377</v>
      </c>
      <c r="C206" s="536"/>
      <c r="D206" s="556"/>
      <c r="E206" s="75"/>
      <c r="F206" s="558"/>
      <c r="G206" s="551"/>
    </row>
    <row r="207" spans="1:7">
      <c r="A207" s="552"/>
      <c r="B207" s="802" t="s">
        <v>378</v>
      </c>
      <c r="C207" s="536"/>
      <c r="D207" s="556"/>
      <c r="E207" s="75"/>
      <c r="F207" s="558"/>
      <c r="G207" s="551"/>
    </row>
    <row r="208" spans="1:7">
      <c r="A208" s="552"/>
      <c r="B208" s="802" t="s">
        <v>379</v>
      </c>
      <c r="C208" s="536"/>
      <c r="D208" s="556"/>
      <c r="E208" s="75"/>
      <c r="F208" s="558"/>
      <c r="G208" s="551"/>
    </row>
    <row r="209" spans="1:7">
      <c r="A209" s="552"/>
      <c r="B209" s="803" t="s">
        <v>380</v>
      </c>
      <c r="C209" s="536"/>
      <c r="D209" s="556" t="s">
        <v>34</v>
      </c>
      <c r="E209" s="75">
        <v>4</v>
      </c>
      <c r="F209" s="558"/>
      <c r="G209" s="551">
        <f>IF(E209="","",E209*F209)</f>
        <v>0</v>
      </c>
    </row>
    <row r="210" spans="1:7" ht="15.5">
      <c r="A210" s="559" t="s">
        <v>381</v>
      </c>
      <c r="B210" s="546" t="s">
        <v>374</v>
      </c>
      <c r="C210" s="575"/>
      <c r="D210" s="576"/>
      <c r="E210" s="458"/>
      <c r="F210" s="577"/>
      <c r="G210" s="551" t="str">
        <f>IF(E210="","",E210*F210)</f>
        <v/>
      </c>
    </row>
    <row r="211" spans="1:7" ht="26">
      <c r="A211" s="552"/>
      <c r="B211" s="553" t="s">
        <v>382</v>
      </c>
      <c r="C211" s="536"/>
      <c r="D211" s="556"/>
      <c r="E211" s="75"/>
      <c r="F211" s="558"/>
      <c r="G211" s="551"/>
    </row>
    <row r="212" spans="1:7">
      <c r="A212" s="552"/>
      <c r="B212" s="802" t="s">
        <v>376</v>
      </c>
      <c r="C212" s="536"/>
      <c r="D212" s="556"/>
      <c r="E212" s="75"/>
      <c r="F212" s="558"/>
      <c r="G212" s="551"/>
    </row>
    <row r="213" spans="1:7">
      <c r="A213" s="552"/>
      <c r="B213" s="802" t="s">
        <v>377</v>
      </c>
      <c r="C213" s="536"/>
      <c r="D213" s="556"/>
      <c r="E213" s="75"/>
      <c r="F213" s="558"/>
      <c r="G213" s="551"/>
    </row>
    <row r="214" spans="1:7">
      <c r="A214" s="552"/>
      <c r="B214" s="802" t="s">
        <v>378</v>
      </c>
      <c r="C214" s="536"/>
      <c r="D214" s="556"/>
      <c r="E214" s="75"/>
      <c r="F214" s="558"/>
      <c r="G214" s="551"/>
    </row>
    <row r="215" spans="1:7" ht="26">
      <c r="A215" s="552"/>
      <c r="B215" s="802" t="s">
        <v>383</v>
      </c>
      <c r="C215" s="536"/>
      <c r="D215" s="556"/>
      <c r="E215" s="75"/>
      <c r="F215" s="558"/>
      <c r="G215" s="551"/>
    </row>
    <row r="216" spans="1:7">
      <c r="A216" s="552"/>
      <c r="B216" s="803" t="s">
        <v>384</v>
      </c>
      <c r="C216" s="536"/>
      <c r="D216" s="556" t="s">
        <v>34</v>
      </c>
      <c r="E216" s="75">
        <v>4</v>
      </c>
      <c r="F216" s="558"/>
      <c r="G216" s="551">
        <f>IF(E216="","",E216*F216)</f>
        <v>0</v>
      </c>
    </row>
    <row r="217" spans="1:7" ht="15.5">
      <c r="A217" s="559" t="s">
        <v>385</v>
      </c>
      <c r="B217" s="578" t="s">
        <v>386</v>
      </c>
      <c r="C217" s="579"/>
      <c r="D217" s="580"/>
      <c r="E217" s="458"/>
      <c r="F217" s="581"/>
      <c r="G217" s="551" t="str">
        <f t="shared" ref="G217:G232" si="9">IF(E217="","",E217*F217)</f>
        <v/>
      </c>
    </row>
    <row r="218" spans="1:7" ht="39">
      <c r="A218" s="559"/>
      <c r="B218" s="582" t="s">
        <v>387</v>
      </c>
      <c r="C218" s="579"/>
      <c r="D218" s="580" t="s">
        <v>46</v>
      </c>
      <c r="E218" s="458"/>
      <c r="F218" s="581"/>
      <c r="G218" s="551" t="str">
        <f t="shared" si="9"/>
        <v/>
      </c>
    </row>
    <row r="219" spans="1:7" ht="15.5">
      <c r="A219" s="559"/>
      <c r="B219" s="583" t="s">
        <v>388</v>
      </c>
      <c r="C219" s="584"/>
      <c r="D219" s="580"/>
      <c r="E219" s="458"/>
      <c r="F219" s="581"/>
      <c r="G219" s="551" t="str">
        <f t="shared" si="9"/>
        <v/>
      </c>
    </row>
    <row r="220" spans="1:7">
      <c r="A220" s="559"/>
      <c r="B220" s="804" t="s">
        <v>389</v>
      </c>
      <c r="C220" s="585"/>
      <c r="D220" s="556" t="s">
        <v>39</v>
      </c>
      <c r="E220" s="586">
        <v>8</v>
      </c>
      <c r="F220" s="587"/>
      <c r="G220" s="551">
        <f t="shared" si="9"/>
        <v>0</v>
      </c>
    </row>
    <row r="221" spans="1:7">
      <c r="A221" s="559"/>
      <c r="B221" s="804" t="s">
        <v>389</v>
      </c>
      <c r="C221" s="585"/>
      <c r="D221" s="556" t="s">
        <v>39</v>
      </c>
      <c r="E221" s="586">
        <v>8</v>
      </c>
      <c r="F221" s="587"/>
      <c r="G221" s="551">
        <f t="shared" si="9"/>
        <v>0</v>
      </c>
    </row>
    <row r="222" spans="1:7">
      <c r="A222" s="559"/>
      <c r="B222" s="804" t="s">
        <v>390</v>
      </c>
      <c r="C222" s="585"/>
      <c r="D222" s="556" t="s">
        <v>39</v>
      </c>
      <c r="E222" s="586">
        <v>15</v>
      </c>
      <c r="F222" s="587"/>
      <c r="G222" s="551">
        <f t="shared" si="9"/>
        <v>0</v>
      </c>
    </row>
    <row r="223" spans="1:7">
      <c r="A223" s="559"/>
      <c r="B223" s="804" t="s">
        <v>390</v>
      </c>
      <c r="C223" s="585"/>
      <c r="D223" s="556" t="s">
        <v>39</v>
      </c>
      <c r="E223" s="586">
        <v>10</v>
      </c>
      <c r="F223" s="587"/>
      <c r="G223" s="551">
        <f t="shared" si="9"/>
        <v>0</v>
      </c>
    </row>
    <row r="224" spans="1:7">
      <c r="A224" s="559"/>
      <c r="B224" s="804" t="s">
        <v>390</v>
      </c>
      <c r="C224" s="585"/>
      <c r="D224" s="556" t="s">
        <v>39</v>
      </c>
      <c r="E224" s="586">
        <v>12</v>
      </c>
      <c r="F224" s="587"/>
      <c r="G224" s="551">
        <f t="shared" si="9"/>
        <v>0</v>
      </c>
    </row>
    <row r="225" spans="1:7">
      <c r="A225" s="559"/>
      <c r="B225" s="804" t="s">
        <v>390</v>
      </c>
      <c r="C225" s="585"/>
      <c r="D225" s="556" t="s">
        <v>39</v>
      </c>
      <c r="E225" s="586">
        <v>10</v>
      </c>
      <c r="F225" s="587"/>
      <c r="G225" s="551">
        <f t="shared" si="9"/>
        <v>0</v>
      </c>
    </row>
    <row r="226" spans="1:7">
      <c r="A226" s="559"/>
      <c r="B226" s="804" t="s">
        <v>391</v>
      </c>
      <c r="C226" s="585"/>
      <c r="D226" s="556" t="s">
        <v>392</v>
      </c>
      <c r="E226" s="586">
        <v>1</v>
      </c>
      <c r="F226" s="587"/>
      <c r="G226" s="551">
        <f t="shared" si="9"/>
        <v>0</v>
      </c>
    </row>
    <row r="227" spans="1:7">
      <c r="A227" s="559"/>
      <c r="B227" s="804" t="s">
        <v>393</v>
      </c>
      <c r="C227" s="585"/>
      <c r="D227" s="556" t="s">
        <v>392</v>
      </c>
      <c r="E227" s="586">
        <v>6</v>
      </c>
      <c r="F227" s="587"/>
      <c r="G227" s="551">
        <f t="shared" si="9"/>
        <v>0</v>
      </c>
    </row>
    <row r="228" spans="1:7">
      <c r="A228" s="559"/>
      <c r="B228" s="804" t="s">
        <v>394</v>
      </c>
      <c r="C228" s="585"/>
      <c r="D228" s="556" t="s">
        <v>392</v>
      </c>
      <c r="E228" s="586">
        <v>6</v>
      </c>
      <c r="F228" s="587"/>
      <c r="G228" s="551">
        <f t="shared" si="9"/>
        <v>0</v>
      </c>
    </row>
    <row r="229" spans="1:7">
      <c r="A229" s="559"/>
      <c r="B229" s="804" t="s">
        <v>395</v>
      </c>
      <c r="C229" s="585"/>
      <c r="D229" s="556" t="s">
        <v>392</v>
      </c>
      <c r="E229" s="586">
        <v>6</v>
      </c>
      <c r="F229" s="587"/>
      <c r="G229" s="551">
        <f t="shared" si="9"/>
        <v>0</v>
      </c>
    </row>
    <row r="230" spans="1:7" ht="29.25" customHeight="1">
      <c r="A230" s="559"/>
      <c r="B230" s="804" t="s">
        <v>396</v>
      </c>
      <c r="C230" s="585"/>
      <c r="D230" s="556" t="s">
        <v>392</v>
      </c>
      <c r="E230" s="586">
        <v>2</v>
      </c>
      <c r="F230" s="587"/>
      <c r="G230" s="551">
        <f t="shared" si="9"/>
        <v>0</v>
      </c>
    </row>
    <row r="231" spans="1:7" ht="26">
      <c r="A231" s="559"/>
      <c r="B231" s="804" t="s">
        <v>397</v>
      </c>
      <c r="C231" s="585"/>
      <c r="D231" s="556" t="s">
        <v>392</v>
      </c>
      <c r="E231" s="586">
        <v>1</v>
      </c>
      <c r="F231" s="587"/>
      <c r="G231" s="551">
        <f t="shared" si="9"/>
        <v>0</v>
      </c>
    </row>
    <row r="232" spans="1:7" ht="26">
      <c r="A232" s="559"/>
      <c r="B232" s="804" t="s">
        <v>398</v>
      </c>
      <c r="C232" s="585"/>
      <c r="D232" s="556" t="s">
        <v>392</v>
      </c>
      <c r="E232" s="586">
        <v>1</v>
      </c>
      <c r="F232" s="587"/>
      <c r="G232" s="551">
        <f t="shared" si="9"/>
        <v>0</v>
      </c>
    </row>
    <row r="233" spans="1:7" ht="15.5">
      <c r="A233" s="508"/>
      <c r="B233" s="244" t="s">
        <v>119</v>
      </c>
      <c r="C233" s="509"/>
      <c r="D233" s="170"/>
      <c r="E233" s="170"/>
      <c r="F233" s="248"/>
      <c r="G233" s="510"/>
    </row>
    <row r="234" spans="1:7" ht="26">
      <c r="A234" s="511"/>
      <c r="B234" s="512" t="s">
        <v>120</v>
      </c>
      <c r="C234" s="513"/>
      <c r="D234" s="106"/>
      <c r="E234" s="106"/>
      <c r="F234" s="514"/>
      <c r="G234" s="515"/>
    </row>
    <row r="235" spans="1:7" s="477" customFormat="1" ht="117">
      <c r="A235" s="516"/>
      <c r="B235" s="517" t="s">
        <v>182</v>
      </c>
      <c r="C235" s="518"/>
      <c r="D235" s="106"/>
      <c r="E235" s="106"/>
      <c r="F235" s="514"/>
      <c r="G235" s="515"/>
    </row>
    <row r="236" spans="1:7" ht="15.5">
      <c r="A236" s="519" t="s">
        <v>46</v>
      </c>
      <c r="B236" s="520" t="s">
        <v>122</v>
      </c>
      <c r="C236" s="178"/>
      <c r="D236" s="521" t="s">
        <v>123</v>
      </c>
      <c r="E236" s="521"/>
      <c r="F236" s="259"/>
      <c r="G236" s="474">
        <f>SUM(G21:G235)</f>
        <v>0</v>
      </c>
    </row>
    <row r="237" spans="1:7" ht="15.5">
      <c r="A237" s="516"/>
      <c r="B237" s="468"/>
      <c r="C237" s="588"/>
      <c r="D237" s="589"/>
      <c r="E237" s="589"/>
      <c r="F237" s="590"/>
      <c r="G237" s="591"/>
    </row>
    <row r="238" spans="1:7" ht="15.5">
      <c r="A238" s="438" t="s">
        <v>399</v>
      </c>
      <c r="B238" s="493" t="s">
        <v>400</v>
      </c>
      <c r="C238" s="522"/>
      <c r="D238" s="500"/>
      <c r="E238" s="592"/>
      <c r="F238" s="593"/>
      <c r="G238" s="594"/>
    </row>
    <row r="239" spans="1:7" ht="24">
      <c r="B239" s="595" t="s">
        <v>401</v>
      </c>
      <c r="C239" s="596"/>
      <c r="D239" s="500"/>
      <c r="F239" s="494"/>
      <c r="G239" s="495"/>
    </row>
    <row r="240" spans="1:7">
      <c r="B240" s="595"/>
      <c r="C240" s="596"/>
      <c r="D240" s="500"/>
      <c r="F240" s="494"/>
      <c r="G240" s="495"/>
    </row>
    <row r="241" spans="1:7" ht="15.5">
      <c r="B241" s="597" t="s">
        <v>402</v>
      </c>
      <c r="C241" s="596"/>
      <c r="D241" s="500"/>
      <c r="F241" s="494"/>
      <c r="G241" s="495"/>
    </row>
    <row r="242" spans="1:7" ht="15.5">
      <c r="B242" s="597"/>
      <c r="C242" s="596"/>
      <c r="D242" s="500"/>
      <c r="F242" s="494"/>
      <c r="G242" s="495"/>
    </row>
    <row r="243" spans="1:7" ht="15.5">
      <c r="A243" s="188" t="s">
        <v>403</v>
      </c>
      <c r="B243" s="277" t="s">
        <v>404</v>
      </c>
      <c r="C243" s="322"/>
      <c r="D243" s="598"/>
      <c r="E243" s="598"/>
      <c r="F243" s="599"/>
      <c r="G243" s="600"/>
    </row>
    <row r="244" spans="1:7">
      <c r="A244" s="601"/>
      <c r="B244" s="27" t="s">
        <v>405</v>
      </c>
      <c r="C244" s="44"/>
      <c r="D244" s="71"/>
      <c r="E244" s="71"/>
      <c r="F244" s="602"/>
      <c r="G244" s="603"/>
    </row>
    <row r="245" spans="1:7" ht="39">
      <c r="A245" s="601"/>
      <c r="B245" s="799" t="s">
        <v>406</v>
      </c>
      <c r="C245" s="44"/>
      <c r="D245" s="71"/>
      <c r="E245" s="71"/>
      <c r="F245" s="602"/>
      <c r="G245" s="603" t="str">
        <f t="shared" ref="G245:G255" si="10">IF(E245="","",F245*E245)</f>
        <v/>
      </c>
    </row>
    <row r="246" spans="1:7" ht="26">
      <c r="A246" s="601"/>
      <c r="B246" s="27" t="s">
        <v>407</v>
      </c>
      <c r="C246" s="44"/>
      <c r="D246" s="71"/>
      <c r="E246" s="71"/>
      <c r="F246" s="602"/>
      <c r="G246" s="603" t="str">
        <f t="shared" si="10"/>
        <v/>
      </c>
    </row>
    <row r="247" spans="1:7" ht="65">
      <c r="A247" s="601"/>
      <c r="B247" s="799" t="s">
        <v>408</v>
      </c>
      <c r="C247" s="44"/>
      <c r="D247" s="71"/>
      <c r="E247" s="71"/>
      <c r="F247" s="602"/>
      <c r="G247" s="603" t="str">
        <f t="shared" si="10"/>
        <v/>
      </c>
    </row>
    <row r="248" spans="1:7">
      <c r="A248" s="601"/>
      <c r="B248" s="27" t="s">
        <v>409</v>
      </c>
      <c r="C248" s="44"/>
      <c r="D248" s="71"/>
      <c r="E248" s="71"/>
      <c r="F248" s="602"/>
      <c r="G248" s="603" t="str">
        <f t="shared" si="10"/>
        <v/>
      </c>
    </row>
    <row r="249" spans="1:7">
      <c r="A249" s="601"/>
      <c r="B249" s="27" t="s">
        <v>410</v>
      </c>
      <c r="C249" s="44"/>
      <c r="D249" s="71"/>
      <c r="E249" s="71"/>
      <c r="F249" s="602"/>
      <c r="G249" s="603" t="str">
        <f t="shared" si="10"/>
        <v/>
      </c>
    </row>
    <row r="250" spans="1:7">
      <c r="A250" s="601"/>
      <c r="B250" s="27" t="s">
        <v>411</v>
      </c>
      <c r="C250" s="44"/>
      <c r="D250" s="71"/>
      <c r="E250" s="71"/>
      <c r="F250" s="602"/>
      <c r="G250" s="603" t="str">
        <f t="shared" si="10"/>
        <v/>
      </c>
    </row>
    <row r="251" spans="1:7">
      <c r="A251" s="601"/>
      <c r="B251" s="27" t="s">
        <v>412</v>
      </c>
      <c r="C251" s="44"/>
      <c r="D251" s="71"/>
      <c r="E251" s="71"/>
      <c r="F251" s="602"/>
      <c r="G251" s="603" t="str">
        <f t="shared" si="10"/>
        <v/>
      </c>
    </row>
    <row r="252" spans="1:7">
      <c r="A252" s="601"/>
      <c r="B252" s="222" t="s">
        <v>413</v>
      </c>
      <c r="C252" s="44"/>
      <c r="D252" s="71"/>
      <c r="E252" s="71"/>
      <c r="F252" s="602"/>
      <c r="G252" s="603" t="str">
        <f t="shared" si="10"/>
        <v/>
      </c>
    </row>
    <row r="253" spans="1:7" ht="26">
      <c r="A253" s="601"/>
      <c r="B253" s="800" t="s">
        <v>414</v>
      </c>
      <c r="C253" s="44"/>
      <c r="D253" s="71"/>
      <c r="E253" s="71"/>
      <c r="F253" s="602"/>
      <c r="G253" s="603" t="str">
        <f t="shared" si="10"/>
        <v/>
      </c>
    </row>
    <row r="254" spans="1:7" ht="26">
      <c r="A254" s="601"/>
      <c r="B254" s="805" t="s">
        <v>415</v>
      </c>
      <c r="C254" s="44"/>
      <c r="D254" s="71"/>
      <c r="E254" s="71"/>
      <c r="F254" s="602"/>
      <c r="G254" s="603" t="str">
        <f t="shared" si="10"/>
        <v/>
      </c>
    </row>
    <row r="255" spans="1:7">
      <c r="A255" s="601"/>
      <c r="B255" s="800" t="s">
        <v>416</v>
      </c>
      <c r="C255" s="44"/>
      <c r="D255" s="71" t="s">
        <v>34</v>
      </c>
      <c r="E255" s="71">
        <v>6</v>
      </c>
      <c r="F255" s="602"/>
      <c r="G255" s="603">
        <f t="shared" si="10"/>
        <v>0</v>
      </c>
    </row>
    <row r="256" spans="1:7" ht="15.5">
      <c r="A256" s="188" t="s">
        <v>417</v>
      </c>
      <c r="B256" s="277" t="s">
        <v>418</v>
      </c>
      <c r="C256" s="322"/>
      <c r="D256" s="598"/>
      <c r="E256" s="598"/>
      <c r="F256" s="599"/>
      <c r="G256" s="600"/>
    </row>
    <row r="257" spans="1:7">
      <c r="A257" s="601"/>
      <c r="B257" s="27" t="s">
        <v>405</v>
      </c>
      <c r="C257" s="44"/>
      <c r="D257" s="71"/>
      <c r="E257" s="71"/>
      <c r="F257" s="602"/>
      <c r="G257" s="603"/>
    </row>
    <row r="258" spans="1:7" ht="28.9" customHeight="1">
      <c r="A258" s="601"/>
      <c r="B258" s="799" t="s">
        <v>419</v>
      </c>
      <c r="C258" s="44"/>
      <c r="D258" s="71"/>
      <c r="E258" s="71"/>
      <c r="F258" s="602"/>
      <c r="G258" s="603" t="str">
        <f t="shared" ref="G258:G268" si="11">IF(E258="","",F258*E258)</f>
        <v/>
      </c>
    </row>
    <row r="259" spans="1:7" ht="26">
      <c r="A259" s="601"/>
      <c r="B259" s="27" t="s">
        <v>407</v>
      </c>
      <c r="C259" s="44"/>
      <c r="D259" s="71"/>
      <c r="E259" s="71"/>
      <c r="F259" s="602"/>
      <c r="G259" s="603" t="str">
        <f t="shared" si="11"/>
        <v/>
      </c>
    </row>
    <row r="260" spans="1:7" ht="65">
      <c r="A260" s="601"/>
      <c r="B260" s="799" t="s">
        <v>408</v>
      </c>
      <c r="C260" s="44"/>
      <c r="D260" s="71"/>
      <c r="E260" s="71"/>
      <c r="F260" s="602"/>
      <c r="G260" s="603" t="str">
        <f t="shared" si="11"/>
        <v/>
      </c>
    </row>
    <row r="261" spans="1:7">
      <c r="A261" s="601"/>
      <c r="B261" s="27" t="s">
        <v>409</v>
      </c>
      <c r="C261" s="44"/>
      <c r="D261" s="71"/>
      <c r="E261" s="71"/>
      <c r="F261" s="602"/>
      <c r="G261" s="603" t="str">
        <f t="shared" si="11"/>
        <v/>
      </c>
    </row>
    <row r="262" spans="1:7">
      <c r="A262" s="601"/>
      <c r="B262" s="27" t="s">
        <v>410</v>
      </c>
      <c r="C262" s="44"/>
      <c r="D262" s="71"/>
      <c r="E262" s="71"/>
      <c r="F262" s="602"/>
      <c r="G262" s="603" t="str">
        <f t="shared" si="11"/>
        <v/>
      </c>
    </row>
    <row r="263" spans="1:7">
      <c r="A263" s="601"/>
      <c r="B263" s="27" t="s">
        <v>411</v>
      </c>
      <c r="C263" s="44"/>
      <c r="D263" s="71"/>
      <c r="E263" s="71"/>
      <c r="F263" s="602"/>
      <c r="G263" s="603" t="str">
        <f t="shared" si="11"/>
        <v/>
      </c>
    </row>
    <row r="264" spans="1:7">
      <c r="A264" s="601"/>
      <c r="B264" s="27" t="s">
        <v>412</v>
      </c>
      <c r="C264" s="44"/>
      <c r="D264" s="71"/>
      <c r="E264" s="71"/>
      <c r="F264" s="602"/>
      <c r="G264" s="603" t="str">
        <f t="shared" si="11"/>
        <v/>
      </c>
    </row>
    <row r="265" spans="1:7">
      <c r="A265" s="601"/>
      <c r="B265" s="222" t="s">
        <v>413</v>
      </c>
      <c r="C265" s="44"/>
      <c r="D265" s="71"/>
      <c r="E265" s="71"/>
      <c r="F265" s="602"/>
      <c r="G265" s="603" t="str">
        <f t="shared" si="11"/>
        <v/>
      </c>
    </row>
    <row r="266" spans="1:7" ht="26">
      <c r="A266" s="601"/>
      <c r="B266" s="800" t="s">
        <v>414</v>
      </c>
      <c r="C266" s="44"/>
      <c r="D266" s="71"/>
      <c r="E266" s="71"/>
      <c r="F266" s="602"/>
      <c r="G266" s="603" t="str">
        <f t="shared" si="11"/>
        <v/>
      </c>
    </row>
    <row r="267" spans="1:7" ht="26">
      <c r="A267" s="601"/>
      <c r="B267" s="805" t="s">
        <v>415</v>
      </c>
      <c r="C267" s="44"/>
      <c r="D267" s="71"/>
      <c r="E267" s="71"/>
      <c r="F267" s="602"/>
      <c r="G267" s="603" t="str">
        <f t="shared" si="11"/>
        <v/>
      </c>
    </row>
    <row r="268" spans="1:7">
      <c r="A268" s="601"/>
      <c r="B268" s="800" t="s">
        <v>416</v>
      </c>
      <c r="C268" s="44"/>
      <c r="D268" s="71" t="s">
        <v>34</v>
      </c>
      <c r="E268" s="71">
        <v>3</v>
      </c>
      <c r="F268" s="602"/>
      <c r="G268" s="603">
        <f t="shared" si="11"/>
        <v>0</v>
      </c>
    </row>
    <row r="269" spans="1:7" ht="15.5">
      <c r="A269" s="188" t="s">
        <v>420</v>
      </c>
      <c r="B269" s="277" t="s">
        <v>421</v>
      </c>
      <c r="C269" s="322"/>
      <c r="D269" s="598"/>
      <c r="E269" s="598"/>
      <c r="F269" s="599"/>
      <c r="G269" s="600"/>
    </row>
    <row r="270" spans="1:7">
      <c r="A270" s="601"/>
      <c r="B270" s="27" t="s">
        <v>405</v>
      </c>
      <c r="C270" s="44"/>
      <c r="D270" s="71"/>
      <c r="E270" s="71"/>
      <c r="F270" s="602"/>
      <c r="G270" s="603"/>
    </row>
    <row r="271" spans="1:7" ht="28.15" customHeight="1">
      <c r="A271" s="601"/>
      <c r="B271" s="799" t="s">
        <v>422</v>
      </c>
      <c r="C271" s="44"/>
      <c r="D271" s="71"/>
      <c r="E271" s="71"/>
      <c r="F271" s="602"/>
      <c r="G271" s="603"/>
    </row>
    <row r="272" spans="1:7" ht="39">
      <c r="A272" s="601"/>
      <c r="B272" s="27" t="s">
        <v>423</v>
      </c>
      <c r="C272" s="44"/>
      <c r="D272" s="71"/>
      <c r="E272" s="71"/>
      <c r="F272" s="602"/>
      <c r="G272" s="603"/>
    </row>
    <row r="273" spans="1:7" ht="56.5" customHeight="1">
      <c r="A273" s="601"/>
      <c r="B273" s="799" t="s">
        <v>424</v>
      </c>
      <c r="C273" s="44"/>
      <c r="D273" s="71"/>
      <c r="E273" s="71"/>
      <c r="F273" s="602"/>
      <c r="G273" s="603"/>
    </row>
    <row r="274" spans="1:7" ht="39">
      <c r="A274" s="601"/>
      <c r="B274" s="799" t="s">
        <v>425</v>
      </c>
      <c r="C274" s="44"/>
      <c r="D274" s="71"/>
      <c r="E274" s="71"/>
      <c r="F274" s="602"/>
      <c r="G274" s="603"/>
    </row>
    <row r="275" spans="1:7">
      <c r="A275" s="601"/>
      <c r="B275" s="799" t="s">
        <v>426</v>
      </c>
      <c r="C275" s="44"/>
      <c r="D275" s="71"/>
      <c r="E275" s="71"/>
      <c r="F275" s="602"/>
      <c r="G275" s="603"/>
    </row>
    <row r="276" spans="1:7">
      <c r="A276" s="601"/>
      <c r="B276" s="799" t="s">
        <v>427</v>
      </c>
      <c r="C276" s="44"/>
      <c r="D276" s="71"/>
      <c r="E276" s="71"/>
      <c r="F276" s="602"/>
      <c r="G276" s="603"/>
    </row>
    <row r="277" spans="1:7">
      <c r="A277" s="601"/>
      <c r="B277" s="799" t="s">
        <v>428</v>
      </c>
      <c r="C277" s="44"/>
      <c r="D277" s="71"/>
      <c r="E277" s="71"/>
      <c r="F277" s="602"/>
      <c r="G277" s="603"/>
    </row>
    <row r="278" spans="1:7">
      <c r="A278" s="601"/>
      <c r="B278" s="27" t="s">
        <v>429</v>
      </c>
      <c r="C278" s="44"/>
      <c r="D278" s="71"/>
      <c r="E278" s="71"/>
      <c r="F278" s="602"/>
      <c r="G278" s="603"/>
    </row>
    <row r="279" spans="1:7">
      <c r="A279" s="601"/>
      <c r="B279" s="222" t="s">
        <v>430</v>
      </c>
      <c r="C279" s="44"/>
      <c r="D279" s="71"/>
      <c r="E279" s="71"/>
      <c r="F279" s="602"/>
      <c r="G279" s="603"/>
    </row>
    <row r="280" spans="1:7" ht="26">
      <c r="A280" s="601"/>
      <c r="B280" s="222" t="s">
        <v>431</v>
      </c>
      <c r="C280" s="44"/>
      <c r="D280" s="71"/>
      <c r="E280" s="71"/>
      <c r="F280" s="602"/>
      <c r="G280" s="603"/>
    </row>
    <row r="281" spans="1:7" ht="26">
      <c r="A281" s="601"/>
      <c r="B281" s="222" t="s">
        <v>432</v>
      </c>
      <c r="C281" s="44"/>
      <c r="D281" s="71"/>
      <c r="E281" s="71"/>
      <c r="F281" s="602"/>
      <c r="G281" s="603"/>
    </row>
    <row r="282" spans="1:7" ht="26">
      <c r="A282" s="601"/>
      <c r="B282" s="222" t="s">
        <v>433</v>
      </c>
      <c r="C282" s="44"/>
      <c r="D282" s="71"/>
      <c r="E282" s="71"/>
      <c r="F282" s="602"/>
      <c r="G282" s="603"/>
    </row>
    <row r="283" spans="1:7">
      <c r="A283" s="601"/>
      <c r="B283" s="222" t="s">
        <v>434</v>
      </c>
      <c r="C283" s="44"/>
      <c r="D283" s="71" t="s">
        <v>34</v>
      </c>
      <c r="E283" s="71">
        <v>6</v>
      </c>
      <c r="F283" s="602"/>
      <c r="G283" s="603">
        <f>IF(E283="","",F283*E283)</f>
        <v>0</v>
      </c>
    </row>
    <row r="284" spans="1:7" ht="15.5">
      <c r="A284" s="188" t="s">
        <v>435</v>
      </c>
      <c r="B284" s="277" t="s">
        <v>436</v>
      </c>
      <c r="C284" s="322"/>
      <c r="D284" s="598"/>
      <c r="E284" s="598"/>
      <c r="F284" s="599"/>
      <c r="G284" s="600" t="str">
        <f t="shared" ref="G284:G292" si="12">IF(E284="","",F284*E284)</f>
        <v/>
      </c>
    </row>
    <row r="285" spans="1:7">
      <c r="A285" s="601"/>
      <c r="B285" s="27" t="s">
        <v>437</v>
      </c>
      <c r="C285" s="44"/>
      <c r="D285" s="71"/>
      <c r="E285" s="71"/>
      <c r="F285" s="602"/>
      <c r="G285" s="603" t="str">
        <f t="shared" si="12"/>
        <v/>
      </c>
    </row>
    <row r="286" spans="1:7" ht="26">
      <c r="A286" s="601"/>
      <c r="B286" s="799" t="s">
        <v>438</v>
      </c>
      <c r="C286" s="44"/>
      <c r="D286" s="71"/>
      <c r="E286" s="71"/>
      <c r="F286" s="602"/>
      <c r="G286" s="603" t="str">
        <f t="shared" si="12"/>
        <v/>
      </c>
    </row>
    <row r="287" spans="1:7">
      <c r="A287" s="601"/>
      <c r="B287" s="27" t="s">
        <v>439</v>
      </c>
      <c r="C287" s="44"/>
      <c r="D287" s="71"/>
      <c r="E287" s="71"/>
      <c r="F287" s="602"/>
      <c r="G287" s="603" t="str">
        <f t="shared" si="12"/>
        <v/>
      </c>
    </row>
    <row r="288" spans="1:7">
      <c r="A288" s="601"/>
      <c r="B288" s="27" t="s">
        <v>440</v>
      </c>
      <c r="C288" s="44"/>
      <c r="D288" s="71"/>
      <c r="E288" s="71"/>
      <c r="F288" s="602"/>
      <c r="G288" s="603" t="str">
        <f t="shared" si="12"/>
        <v/>
      </c>
    </row>
    <row r="289" spans="1:7" ht="65">
      <c r="A289" s="601"/>
      <c r="B289" s="799" t="s">
        <v>441</v>
      </c>
      <c r="C289" s="44"/>
      <c r="D289" s="71"/>
      <c r="E289" s="71"/>
      <c r="F289" s="602"/>
      <c r="G289" s="603" t="str">
        <f t="shared" si="12"/>
        <v/>
      </c>
    </row>
    <row r="290" spans="1:7">
      <c r="A290" s="601"/>
      <c r="B290" s="799" t="s">
        <v>442</v>
      </c>
      <c r="C290" s="44"/>
      <c r="D290" s="71"/>
      <c r="E290" s="71"/>
      <c r="F290" s="602"/>
      <c r="G290" s="603"/>
    </row>
    <row r="291" spans="1:7" ht="18" customHeight="1">
      <c r="A291" s="601"/>
      <c r="B291" s="27" t="s">
        <v>443</v>
      </c>
      <c r="C291" s="44"/>
      <c r="D291" s="71"/>
      <c r="E291" s="71"/>
      <c r="F291" s="602"/>
      <c r="G291" s="603" t="str">
        <f t="shared" si="12"/>
        <v/>
      </c>
    </row>
    <row r="292" spans="1:7">
      <c r="A292" s="601"/>
      <c r="B292" s="222" t="s">
        <v>413</v>
      </c>
      <c r="C292" s="44"/>
      <c r="D292" s="71"/>
      <c r="E292" s="71"/>
      <c r="F292" s="602"/>
      <c r="G292" s="603" t="str">
        <f t="shared" si="12"/>
        <v/>
      </c>
    </row>
    <row r="293" spans="1:7" ht="26">
      <c r="A293" s="601"/>
      <c r="B293" s="222" t="s">
        <v>444</v>
      </c>
      <c r="C293" s="44"/>
      <c r="D293" s="71"/>
      <c r="E293" s="71"/>
      <c r="F293" s="602"/>
      <c r="G293" s="603"/>
    </row>
    <row r="294" spans="1:7" ht="26">
      <c r="A294" s="601"/>
      <c r="B294" s="222" t="s">
        <v>445</v>
      </c>
      <c r="C294" s="44"/>
      <c r="D294" s="71"/>
      <c r="E294" s="71"/>
      <c r="F294" s="602"/>
      <c r="G294" s="603"/>
    </row>
    <row r="295" spans="1:7" ht="26">
      <c r="A295" s="601"/>
      <c r="B295" s="222" t="s">
        <v>446</v>
      </c>
      <c r="C295" s="44"/>
      <c r="D295" s="71"/>
      <c r="E295" s="71"/>
      <c r="F295" s="602"/>
      <c r="G295" s="603"/>
    </row>
    <row r="296" spans="1:7">
      <c r="A296" s="601"/>
      <c r="B296" s="222" t="s">
        <v>434</v>
      </c>
      <c r="C296" s="44"/>
      <c r="D296" s="71" t="s">
        <v>34</v>
      </c>
      <c r="E296" s="71">
        <v>3</v>
      </c>
      <c r="F296" s="602"/>
      <c r="G296" s="603">
        <f>IF(E296="","",F296*E296)</f>
        <v>0</v>
      </c>
    </row>
    <row r="297" spans="1:7" ht="15.5">
      <c r="A297" s="188" t="s">
        <v>447</v>
      </c>
      <c r="B297" s="277" t="s">
        <v>448</v>
      </c>
      <c r="C297" s="322"/>
      <c r="D297" s="598"/>
      <c r="E297" s="598"/>
      <c r="F297" s="599"/>
      <c r="G297" s="600"/>
    </row>
    <row r="298" spans="1:7">
      <c r="A298" s="601"/>
      <c r="B298" s="27" t="s">
        <v>405</v>
      </c>
      <c r="C298" s="44"/>
      <c r="D298" s="71"/>
      <c r="E298" s="71"/>
      <c r="F298" s="602"/>
      <c r="G298" s="603"/>
    </row>
    <row r="299" spans="1:7" ht="34.5" customHeight="1">
      <c r="A299" s="601"/>
      <c r="B299" s="27" t="s">
        <v>449</v>
      </c>
      <c r="C299" s="44"/>
      <c r="D299" s="71"/>
      <c r="E299" s="71"/>
      <c r="F299" s="602"/>
      <c r="G299" s="603"/>
    </row>
    <row r="300" spans="1:7" ht="26">
      <c r="A300" s="601"/>
      <c r="B300" s="799" t="s">
        <v>450</v>
      </c>
      <c r="C300" s="44"/>
      <c r="D300" s="71"/>
      <c r="E300" s="71"/>
      <c r="F300" s="602"/>
      <c r="G300" s="603"/>
    </row>
    <row r="301" spans="1:7" ht="26">
      <c r="A301" s="601"/>
      <c r="B301" s="27" t="s">
        <v>451</v>
      </c>
      <c r="C301" s="44"/>
      <c r="D301" s="71"/>
      <c r="E301" s="71"/>
      <c r="F301" s="602"/>
      <c r="G301" s="603"/>
    </row>
    <row r="302" spans="1:7" ht="65">
      <c r="A302" s="601"/>
      <c r="B302" s="799" t="s">
        <v>441</v>
      </c>
      <c r="C302" s="44"/>
      <c r="D302" s="71"/>
      <c r="E302" s="71"/>
      <c r="F302" s="602"/>
      <c r="G302" s="603"/>
    </row>
    <row r="303" spans="1:7">
      <c r="A303" s="601"/>
      <c r="B303" s="799" t="s">
        <v>452</v>
      </c>
      <c r="C303" s="44"/>
      <c r="D303" s="71"/>
      <c r="E303" s="71"/>
      <c r="F303" s="602"/>
      <c r="G303" s="603"/>
    </row>
    <row r="304" spans="1:7">
      <c r="A304" s="601"/>
      <c r="B304" s="27" t="s">
        <v>429</v>
      </c>
      <c r="C304" s="44"/>
      <c r="D304" s="71"/>
      <c r="E304" s="71"/>
      <c r="F304" s="602"/>
      <c r="G304" s="603"/>
    </row>
    <row r="305" spans="1:7">
      <c r="A305" s="601"/>
      <c r="B305" s="222" t="s">
        <v>430</v>
      </c>
      <c r="C305" s="44"/>
      <c r="D305" s="71"/>
      <c r="E305" s="71"/>
      <c r="F305" s="602"/>
      <c r="G305" s="603"/>
    </row>
    <row r="306" spans="1:7" ht="26">
      <c r="A306" s="601"/>
      <c r="B306" s="222" t="s">
        <v>453</v>
      </c>
      <c r="C306" s="44"/>
      <c r="D306" s="71"/>
      <c r="E306" s="71"/>
      <c r="F306" s="602"/>
      <c r="G306" s="603"/>
    </row>
    <row r="307" spans="1:7" ht="26">
      <c r="A307" s="601"/>
      <c r="B307" s="222" t="s">
        <v>454</v>
      </c>
      <c r="C307" s="44"/>
      <c r="D307" s="71"/>
      <c r="E307" s="71"/>
      <c r="F307" s="602"/>
      <c r="G307" s="603"/>
    </row>
    <row r="308" spans="1:7" ht="26">
      <c r="A308" s="601"/>
      <c r="B308" s="222" t="s">
        <v>455</v>
      </c>
      <c r="C308" s="44"/>
      <c r="D308" s="71"/>
      <c r="E308" s="71"/>
      <c r="F308" s="602"/>
      <c r="G308" s="603"/>
    </row>
    <row r="309" spans="1:7" ht="26">
      <c r="A309" s="601"/>
      <c r="B309" s="222" t="s">
        <v>433</v>
      </c>
      <c r="C309" s="44"/>
      <c r="D309" s="71" t="s">
        <v>34</v>
      </c>
      <c r="E309" s="71">
        <v>3</v>
      </c>
      <c r="F309" s="602"/>
      <c r="G309" s="603">
        <f>IF(E309="","",F309*E309)</f>
        <v>0</v>
      </c>
    </row>
    <row r="310" spans="1:7">
      <c r="A310" s="601"/>
      <c r="B310" s="222"/>
      <c r="C310" s="44"/>
      <c r="D310" s="71"/>
      <c r="E310" s="71"/>
      <c r="F310" s="602"/>
      <c r="G310" s="603"/>
    </row>
    <row r="311" spans="1:7" ht="31">
      <c r="B311" s="597" t="s">
        <v>456</v>
      </c>
      <c r="C311" s="596"/>
      <c r="D311" s="500"/>
      <c r="F311" s="494"/>
      <c r="G311" s="495"/>
    </row>
    <row r="312" spans="1:7" ht="15.5">
      <c r="B312" s="597"/>
      <c r="C312" s="596"/>
      <c r="D312" s="500"/>
      <c r="F312" s="494"/>
      <c r="G312" s="495"/>
    </row>
    <row r="313" spans="1:7" ht="15.5">
      <c r="A313" s="188" t="s">
        <v>457</v>
      </c>
      <c r="B313" s="277" t="s">
        <v>404</v>
      </c>
      <c r="C313" s="322"/>
      <c r="D313" s="598"/>
      <c r="E313" s="598"/>
      <c r="F313" s="599"/>
      <c r="G313" s="600"/>
    </row>
    <row r="314" spans="1:7">
      <c r="A314" s="601"/>
      <c r="B314" s="27" t="s">
        <v>405</v>
      </c>
      <c r="C314" s="44"/>
      <c r="D314" s="71"/>
      <c r="E314" s="71"/>
      <c r="F314" s="602"/>
      <c r="G314" s="603"/>
    </row>
    <row r="315" spans="1:7" ht="39">
      <c r="A315" s="601"/>
      <c r="B315" s="799" t="s">
        <v>458</v>
      </c>
      <c r="C315" s="44"/>
      <c r="D315" s="71"/>
      <c r="E315" s="71"/>
      <c r="F315" s="602"/>
      <c r="G315" s="603" t="str">
        <f t="shared" ref="G315:G325" si="13">IF(E315="","",F315*E315)</f>
        <v/>
      </c>
    </row>
    <row r="316" spans="1:7" ht="26">
      <c r="A316" s="601"/>
      <c r="B316" s="27" t="s">
        <v>407</v>
      </c>
      <c r="C316" s="44"/>
      <c r="D316" s="71"/>
      <c r="E316" s="71"/>
      <c r="F316" s="602"/>
      <c r="G316" s="603" t="str">
        <f t="shared" si="13"/>
        <v/>
      </c>
    </row>
    <row r="317" spans="1:7" ht="65">
      <c r="A317" s="601"/>
      <c r="B317" s="799" t="s">
        <v>408</v>
      </c>
      <c r="C317" s="44"/>
      <c r="D317" s="71"/>
      <c r="E317" s="71"/>
      <c r="F317" s="602"/>
      <c r="G317" s="603" t="str">
        <f t="shared" si="13"/>
        <v/>
      </c>
    </row>
    <row r="318" spans="1:7">
      <c r="A318" s="601"/>
      <c r="B318" s="27" t="s">
        <v>409</v>
      </c>
      <c r="C318" s="44"/>
      <c r="D318" s="71"/>
      <c r="E318" s="71"/>
      <c r="F318" s="602"/>
      <c r="G318" s="603" t="str">
        <f t="shared" si="13"/>
        <v/>
      </c>
    </row>
    <row r="319" spans="1:7">
      <c r="A319" s="601"/>
      <c r="B319" s="27" t="s">
        <v>410</v>
      </c>
      <c r="C319" s="44"/>
      <c r="D319" s="71"/>
      <c r="E319" s="71"/>
      <c r="F319" s="602"/>
      <c r="G319" s="603" t="str">
        <f t="shared" si="13"/>
        <v/>
      </c>
    </row>
    <row r="320" spans="1:7">
      <c r="A320" s="601"/>
      <c r="B320" s="27" t="s">
        <v>411</v>
      </c>
      <c r="C320" s="44"/>
      <c r="D320" s="71"/>
      <c r="E320" s="71"/>
      <c r="F320" s="602"/>
      <c r="G320" s="603" t="str">
        <f t="shared" si="13"/>
        <v/>
      </c>
    </row>
    <row r="321" spans="1:7">
      <c r="A321" s="601"/>
      <c r="B321" s="27" t="s">
        <v>412</v>
      </c>
      <c r="C321" s="44"/>
      <c r="D321" s="71"/>
      <c r="E321" s="71"/>
      <c r="F321" s="602"/>
      <c r="G321" s="603" t="str">
        <f t="shared" si="13"/>
        <v/>
      </c>
    </row>
    <row r="322" spans="1:7">
      <c r="A322" s="601"/>
      <c r="B322" s="222" t="s">
        <v>413</v>
      </c>
      <c r="C322" s="44"/>
      <c r="D322" s="71"/>
      <c r="E322" s="71"/>
      <c r="F322" s="602"/>
      <c r="G322" s="603" t="str">
        <f t="shared" si="13"/>
        <v/>
      </c>
    </row>
    <row r="323" spans="1:7" ht="26">
      <c r="A323" s="601"/>
      <c r="B323" s="800" t="s">
        <v>414</v>
      </c>
      <c r="C323" s="44"/>
      <c r="D323" s="71"/>
      <c r="E323" s="71"/>
      <c r="F323" s="602"/>
      <c r="G323" s="603" t="str">
        <f t="shared" si="13"/>
        <v/>
      </c>
    </row>
    <row r="324" spans="1:7" ht="26">
      <c r="A324" s="601"/>
      <c r="B324" s="805" t="s">
        <v>415</v>
      </c>
      <c r="C324" s="44"/>
      <c r="D324" s="71"/>
      <c r="E324" s="71"/>
      <c r="F324" s="602"/>
      <c r="G324" s="603" t="str">
        <f t="shared" si="13"/>
        <v/>
      </c>
    </row>
    <row r="325" spans="1:7">
      <c r="A325" s="601"/>
      <c r="B325" s="800" t="s">
        <v>416</v>
      </c>
      <c r="C325" s="44"/>
      <c r="D325" s="71" t="s">
        <v>34</v>
      </c>
      <c r="E325" s="71">
        <v>19</v>
      </c>
      <c r="F325" s="602"/>
      <c r="G325" s="603">
        <f t="shared" si="13"/>
        <v>0</v>
      </c>
    </row>
    <row r="326" spans="1:7" ht="15.5">
      <c r="A326" s="188" t="s">
        <v>459</v>
      </c>
      <c r="B326" s="277" t="s">
        <v>418</v>
      </c>
      <c r="C326" s="322"/>
      <c r="D326" s="598"/>
      <c r="E326" s="598"/>
      <c r="F326" s="599"/>
      <c r="G326" s="600"/>
    </row>
    <row r="327" spans="1:7">
      <c r="A327" s="601"/>
      <c r="B327" s="27" t="s">
        <v>405</v>
      </c>
      <c r="C327" s="44"/>
      <c r="D327" s="71"/>
      <c r="E327" s="71"/>
      <c r="F327" s="602"/>
      <c r="G327" s="603"/>
    </row>
    <row r="328" spans="1:7" ht="33" customHeight="1">
      <c r="A328" s="601"/>
      <c r="B328" s="799" t="s">
        <v>419</v>
      </c>
      <c r="C328" s="44"/>
      <c r="D328" s="71"/>
      <c r="E328" s="71"/>
      <c r="F328" s="602"/>
      <c r="G328" s="603" t="str">
        <f t="shared" ref="G328:G338" si="14">IF(E328="","",F328*E328)</f>
        <v/>
      </c>
    </row>
    <row r="329" spans="1:7" ht="26">
      <c r="A329" s="601"/>
      <c r="B329" s="27" t="s">
        <v>407</v>
      </c>
      <c r="C329" s="44"/>
      <c r="D329" s="71"/>
      <c r="E329" s="71"/>
      <c r="F329" s="602"/>
      <c r="G329" s="603" t="str">
        <f t="shared" si="14"/>
        <v/>
      </c>
    </row>
    <row r="330" spans="1:7" ht="65">
      <c r="A330" s="601"/>
      <c r="B330" s="799" t="s">
        <v>408</v>
      </c>
      <c r="C330" s="44"/>
      <c r="D330" s="71"/>
      <c r="E330" s="71"/>
      <c r="F330" s="602"/>
      <c r="G330" s="603" t="str">
        <f t="shared" si="14"/>
        <v/>
      </c>
    </row>
    <row r="331" spans="1:7">
      <c r="A331" s="601"/>
      <c r="B331" s="27" t="s">
        <v>409</v>
      </c>
      <c r="C331" s="44"/>
      <c r="D331" s="71"/>
      <c r="E331" s="71"/>
      <c r="F331" s="602"/>
      <c r="G331" s="603" t="str">
        <f t="shared" si="14"/>
        <v/>
      </c>
    </row>
    <row r="332" spans="1:7">
      <c r="A332" s="601"/>
      <c r="B332" s="27" t="s">
        <v>410</v>
      </c>
      <c r="C332" s="44"/>
      <c r="D332" s="71"/>
      <c r="E332" s="71"/>
      <c r="F332" s="602"/>
      <c r="G332" s="603" t="str">
        <f t="shared" si="14"/>
        <v/>
      </c>
    </row>
    <row r="333" spans="1:7">
      <c r="A333" s="601"/>
      <c r="B333" s="27" t="s">
        <v>411</v>
      </c>
      <c r="C333" s="44"/>
      <c r="D333" s="71"/>
      <c r="E333" s="71"/>
      <c r="F333" s="602"/>
      <c r="G333" s="603" t="str">
        <f t="shared" si="14"/>
        <v/>
      </c>
    </row>
    <row r="334" spans="1:7">
      <c r="A334" s="601"/>
      <c r="B334" s="27" t="s">
        <v>412</v>
      </c>
      <c r="C334" s="44"/>
      <c r="D334" s="71"/>
      <c r="E334" s="71"/>
      <c r="F334" s="602"/>
      <c r="G334" s="603" t="str">
        <f t="shared" si="14"/>
        <v/>
      </c>
    </row>
    <row r="335" spans="1:7">
      <c r="A335" s="601"/>
      <c r="B335" s="222" t="s">
        <v>413</v>
      </c>
      <c r="C335" s="44"/>
      <c r="D335" s="71"/>
      <c r="E335" s="71"/>
      <c r="F335" s="602"/>
      <c r="G335" s="603" t="str">
        <f t="shared" si="14"/>
        <v/>
      </c>
    </row>
    <row r="336" spans="1:7" ht="26">
      <c r="A336" s="601"/>
      <c r="B336" s="800" t="s">
        <v>414</v>
      </c>
      <c r="C336" s="44"/>
      <c r="D336" s="71"/>
      <c r="E336" s="71"/>
      <c r="F336" s="602"/>
      <c r="G336" s="603" t="str">
        <f t="shared" si="14"/>
        <v/>
      </c>
    </row>
    <row r="337" spans="1:7" ht="26">
      <c r="A337" s="601"/>
      <c r="B337" s="805" t="s">
        <v>415</v>
      </c>
      <c r="C337" s="44"/>
      <c r="D337" s="71"/>
      <c r="E337" s="71"/>
      <c r="F337" s="602"/>
      <c r="G337" s="603" t="str">
        <f t="shared" si="14"/>
        <v/>
      </c>
    </row>
    <row r="338" spans="1:7">
      <c r="A338" s="601"/>
      <c r="B338" s="800" t="s">
        <v>416</v>
      </c>
      <c r="C338" s="44"/>
      <c r="D338" s="71" t="s">
        <v>34</v>
      </c>
      <c r="E338" s="71">
        <v>8</v>
      </c>
      <c r="F338" s="602"/>
      <c r="G338" s="603">
        <f t="shared" si="14"/>
        <v>0</v>
      </c>
    </row>
    <row r="339" spans="1:7" ht="15.5">
      <c r="A339" s="188" t="s">
        <v>460</v>
      </c>
      <c r="B339" s="277" t="s">
        <v>421</v>
      </c>
      <c r="C339" s="322"/>
      <c r="D339" s="598"/>
      <c r="E339" s="598"/>
      <c r="F339" s="599"/>
      <c r="G339" s="600"/>
    </row>
    <row r="340" spans="1:7">
      <c r="A340" s="601"/>
      <c r="B340" s="27" t="s">
        <v>405</v>
      </c>
      <c r="C340" s="44"/>
      <c r="D340" s="71"/>
      <c r="E340" s="71"/>
      <c r="F340" s="602"/>
      <c r="G340" s="603"/>
    </row>
    <row r="341" spans="1:7" ht="33.65" customHeight="1">
      <c r="A341" s="601"/>
      <c r="B341" s="799" t="s">
        <v>422</v>
      </c>
      <c r="C341" s="44"/>
      <c r="D341" s="71"/>
      <c r="E341" s="71"/>
      <c r="F341" s="602"/>
      <c r="G341" s="603"/>
    </row>
    <row r="342" spans="1:7" ht="39">
      <c r="A342" s="601"/>
      <c r="B342" s="27" t="s">
        <v>423</v>
      </c>
      <c r="C342" s="44"/>
      <c r="D342" s="71"/>
      <c r="E342" s="71"/>
      <c r="F342" s="602"/>
      <c r="G342" s="603"/>
    </row>
    <row r="343" spans="1:7" ht="57.65" customHeight="1">
      <c r="A343" s="601"/>
      <c r="B343" s="799" t="s">
        <v>424</v>
      </c>
      <c r="C343" s="44"/>
      <c r="D343" s="71"/>
      <c r="E343" s="71"/>
      <c r="F343" s="602"/>
      <c r="G343" s="603"/>
    </row>
    <row r="344" spans="1:7" ht="39">
      <c r="A344" s="601"/>
      <c r="B344" s="799" t="s">
        <v>425</v>
      </c>
      <c r="C344" s="44"/>
      <c r="D344" s="71"/>
      <c r="E344" s="71"/>
      <c r="F344" s="602"/>
      <c r="G344" s="603"/>
    </row>
    <row r="345" spans="1:7">
      <c r="A345" s="601"/>
      <c r="B345" s="799" t="s">
        <v>426</v>
      </c>
      <c r="C345" s="44"/>
      <c r="D345" s="71"/>
      <c r="E345" s="71"/>
      <c r="F345" s="602"/>
      <c r="G345" s="603"/>
    </row>
    <row r="346" spans="1:7">
      <c r="A346" s="601"/>
      <c r="B346" s="799" t="s">
        <v>427</v>
      </c>
      <c r="C346" s="44"/>
      <c r="D346" s="71"/>
      <c r="E346" s="71"/>
      <c r="F346" s="602"/>
      <c r="G346" s="603"/>
    </row>
    <row r="347" spans="1:7">
      <c r="A347" s="601"/>
      <c r="B347" s="799" t="s">
        <v>428</v>
      </c>
      <c r="C347" s="44"/>
      <c r="D347" s="71"/>
      <c r="E347" s="71"/>
      <c r="F347" s="602"/>
      <c r="G347" s="603"/>
    </row>
    <row r="348" spans="1:7">
      <c r="A348" s="601"/>
      <c r="B348" s="27" t="s">
        <v>429</v>
      </c>
      <c r="C348" s="44"/>
      <c r="D348" s="71"/>
      <c r="E348" s="71"/>
      <c r="F348" s="602"/>
      <c r="G348" s="603"/>
    </row>
    <row r="349" spans="1:7">
      <c r="A349" s="601"/>
      <c r="B349" s="222" t="s">
        <v>430</v>
      </c>
      <c r="C349" s="44"/>
      <c r="D349" s="71"/>
      <c r="E349" s="71"/>
      <c r="F349" s="602"/>
      <c r="G349" s="603"/>
    </row>
    <row r="350" spans="1:7" ht="26">
      <c r="A350" s="601"/>
      <c r="B350" s="222" t="s">
        <v>431</v>
      </c>
      <c r="C350" s="44"/>
      <c r="D350" s="71"/>
      <c r="E350" s="71"/>
      <c r="F350" s="602"/>
      <c r="G350" s="603"/>
    </row>
    <row r="351" spans="1:7" ht="26">
      <c r="A351" s="601"/>
      <c r="B351" s="222" t="s">
        <v>432</v>
      </c>
      <c r="C351" s="44"/>
      <c r="D351" s="71"/>
      <c r="E351" s="71"/>
      <c r="F351" s="602"/>
      <c r="G351" s="603"/>
    </row>
    <row r="352" spans="1:7" ht="26">
      <c r="A352" s="601"/>
      <c r="B352" s="222" t="s">
        <v>433</v>
      </c>
      <c r="C352" s="44"/>
      <c r="D352" s="71"/>
      <c r="E352" s="71"/>
      <c r="F352" s="602"/>
      <c r="G352" s="603"/>
    </row>
    <row r="353" spans="1:7">
      <c r="A353" s="601"/>
      <c r="B353" s="222" t="s">
        <v>434</v>
      </c>
      <c r="C353" s="44"/>
      <c r="D353" s="71" t="s">
        <v>34</v>
      </c>
      <c r="E353" s="71">
        <v>10</v>
      </c>
      <c r="F353" s="602"/>
      <c r="G353" s="603">
        <f>IF(E353="","",F353*E353)</f>
        <v>0</v>
      </c>
    </row>
    <row r="354" spans="1:7" ht="15.5">
      <c r="A354" s="188" t="s">
        <v>461</v>
      </c>
      <c r="B354" s="277" t="s">
        <v>462</v>
      </c>
      <c r="C354" s="322"/>
      <c r="D354" s="598"/>
      <c r="E354" s="598"/>
      <c r="F354" s="599"/>
      <c r="G354" s="600"/>
    </row>
    <row r="355" spans="1:7">
      <c r="A355" s="601"/>
      <c r="B355" s="27" t="s">
        <v>405</v>
      </c>
      <c r="C355" s="44"/>
      <c r="D355" s="71"/>
      <c r="E355" s="71"/>
      <c r="F355" s="602"/>
      <c r="G355" s="603"/>
    </row>
    <row r="356" spans="1:7" ht="39">
      <c r="A356" s="601"/>
      <c r="B356" s="27" t="s">
        <v>463</v>
      </c>
      <c r="C356" s="44"/>
      <c r="D356" s="71"/>
      <c r="E356" s="71"/>
      <c r="F356" s="602"/>
      <c r="G356" s="603"/>
    </row>
    <row r="357" spans="1:7" ht="39">
      <c r="A357" s="601"/>
      <c r="B357" s="27" t="s">
        <v>423</v>
      </c>
      <c r="C357" s="44"/>
      <c r="D357" s="71"/>
      <c r="E357" s="71"/>
      <c r="F357" s="602"/>
      <c r="G357" s="603"/>
    </row>
    <row r="358" spans="1:7" ht="26">
      <c r="A358" s="601"/>
      <c r="B358" s="799" t="s">
        <v>450</v>
      </c>
      <c r="C358" s="44"/>
      <c r="D358" s="71"/>
      <c r="E358" s="71"/>
      <c r="F358" s="602"/>
      <c r="G358" s="603"/>
    </row>
    <row r="359" spans="1:7" ht="26">
      <c r="A359" s="601"/>
      <c r="B359" s="799" t="s">
        <v>464</v>
      </c>
      <c r="C359" s="44"/>
      <c r="D359" s="71"/>
      <c r="E359" s="71"/>
      <c r="F359" s="602"/>
      <c r="G359" s="603"/>
    </row>
    <row r="360" spans="1:7">
      <c r="A360" s="601"/>
      <c r="B360" s="799" t="s">
        <v>426</v>
      </c>
      <c r="C360" s="44"/>
      <c r="D360" s="71"/>
      <c r="E360" s="71"/>
      <c r="F360" s="602"/>
      <c r="G360" s="603"/>
    </row>
    <row r="361" spans="1:7">
      <c r="A361" s="601"/>
      <c r="B361" s="799" t="s">
        <v>427</v>
      </c>
      <c r="C361" s="44"/>
      <c r="D361" s="71"/>
      <c r="E361" s="71"/>
      <c r="F361" s="602"/>
      <c r="G361" s="603"/>
    </row>
    <row r="362" spans="1:7">
      <c r="A362" s="601"/>
      <c r="B362" s="799" t="s">
        <v>428</v>
      </c>
      <c r="C362" s="44"/>
      <c r="D362" s="71"/>
      <c r="E362" s="71"/>
      <c r="F362" s="602"/>
      <c r="G362" s="603"/>
    </row>
    <row r="363" spans="1:7">
      <c r="A363" s="601"/>
      <c r="B363" s="27" t="s">
        <v>429</v>
      </c>
      <c r="C363" s="44"/>
      <c r="D363" s="71"/>
      <c r="E363" s="71"/>
      <c r="F363" s="602"/>
      <c r="G363" s="603"/>
    </row>
    <row r="364" spans="1:7">
      <c r="A364" s="601"/>
      <c r="B364" s="222" t="s">
        <v>430</v>
      </c>
      <c r="C364" s="44"/>
      <c r="D364" s="71"/>
      <c r="E364" s="71"/>
      <c r="F364" s="602"/>
      <c r="G364" s="603"/>
    </row>
    <row r="365" spans="1:7" ht="26">
      <c r="A365" s="601"/>
      <c r="B365" s="222" t="s">
        <v>465</v>
      </c>
      <c r="C365" s="44"/>
      <c r="D365" s="71"/>
      <c r="E365" s="71"/>
      <c r="F365" s="602"/>
      <c r="G365" s="603"/>
    </row>
    <row r="366" spans="1:7" ht="26">
      <c r="A366" s="601"/>
      <c r="B366" s="222" t="s">
        <v>466</v>
      </c>
      <c r="C366" s="44"/>
      <c r="D366" s="71"/>
      <c r="E366" s="71"/>
      <c r="F366" s="602"/>
      <c r="G366" s="603"/>
    </row>
    <row r="367" spans="1:7" ht="26">
      <c r="A367" s="601"/>
      <c r="B367" s="222" t="s">
        <v>433</v>
      </c>
      <c r="C367" s="44"/>
      <c r="D367" s="71"/>
      <c r="E367" s="71"/>
      <c r="F367" s="602"/>
      <c r="G367" s="603"/>
    </row>
    <row r="368" spans="1:7">
      <c r="A368" s="601"/>
      <c r="B368" s="222" t="s">
        <v>467</v>
      </c>
      <c r="C368" s="44"/>
      <c r="D368" s="71" t="s">
        <v>34</v>
      </c>
      <c r="E368" s="71">
        <v>10</v>
      </c>
      <c r="F368" s="602"/>
      <c r="G368" s="603">
        <f>IF(E368="","",F368*E368)</f>
        <v>0</v>
      </c>
    </row>
    <row r="369" spans="1:7" ht="15.5">
      <c r="A369" s="188" t="s">
        <v>468</v>
      </c>
      <c r="B369" s="277" t="s">
        <v>436</v>
      </c>
      <c r="C369" s="322"/>
      <c r="D369" s="598"/>
      <c r="E369" s="598"/>
      <c r="F369" s="599"/>
      <c r="G369" s="600" t="str">
        <f t="shared" ref="G369:G374" si="15">IF(E369="","",F369*E369)</f>
        <v/>
      </c>
    </row>
    <row r="370" spans="1:7">
      <c r="A370" s="601"/>
      <c r="B370" s="27" t="s">
        <v>437</v>
      </c>
      <c r="C370" s="44"/>
      <c r="D370" s="71"/>
      <c r="E370" s="71"/>
      <c r="F370" s="602"/>
      <c r="G370" s="603" t="str">
        <f t="shared" si="15"/>
        <v/>
      </c>
    </row>
    <row r="371" spans="1:7" ht="26">
      <c r="A371" s="601"/>
      <c r="B371" s="806" t="s">
        <v>438</v>
      </c>
      <c r="C371" s="44"/>
      <c r="D371" s="71"/>
      <c r="E371" s="71"/>
      <c r="F371" s="602"/>
      <c r="G371" s="603" t="str">
        <f t="shared" si="15"/>
        <v/>
      </c>
    </row>
    <row r="372" spans="1:7">
      <c r="A372" s="601"/>
      <c r="B372" s="27" t="s">
        <v>439</v>
      </c>
      <c r="C372" s="44"/>
      <c r="D372" s="71"/>
      <c r="E372" s="71"/>
      <c r="F372" s="602"/>
      <c r="G372" s="603" t="str">
        <f t="shared" si="15"/>
        <v/>
      </c>
    </row>
    <row r="373" spans="1:7">
      <c r="A373" s="601"/>
      <c r="B373" s="27" t="s">
        <v>440</v>
      </c>
      <c r="C373" s="44"/>
      <c r="D373" s="71"/>
      <c r="E373" s="71"/>
      <c r="F373" s="602"/>
      <c r="G373" s="603" t="str">
        <f t="shared" si="15"/>
        <v/>
      </c>
    </row>
    <row r="374" spans="1:7" ht="65">
      <c r="A374" s="601"/>
      <c r="B374" s="799" t="s">
        <v>441</v>
      </c>
      <c r="C374" s="44"/>
      <c r="D374" s="71"/>
      <c r="E374" s="71"/>
      <c r="F374" s="602"/>
      <c r="G374" s="603" t="str">
        <f t="shared" si="15"/>
        <v/>
      </c>
    </row>
    <row r="375" spans="1:7">
      <c r="A375" s="601"/>
      <c r="B375" s="799" t="s">
        <v>442</v>
      </c>
      <c r="C375" s="44"/>
      <c r="D375" s="71"/>
      <c r="E375" s="71"/>
      <c r="F375" s="602"/>
      <c r="G375" s="603"/>
    </row>
    <row r="376" spans="1:7">
      <c r="A376" s="601"/>
      <c r="B376" s="27" t="s">
        <v>443</v>
      </c>
      <c r="C376" s="44"/>
      <c r="D376" s="71"/>
      <c r="E376" s="71"/>
      <c r="F376" s="602"/>
      <c r="G376" s="603" t="str">
        <f>IF(E376="","",F376*E376)</f>
        <v/>
      </c>
    </row>
    <row r="377" spans="1:7">
      <c r="A377" s="601"/>
      <c r="B377" s="222" t="s">
        <v>413</v>
      </c>
      <c r="C377" s="44"/>
      <c r="D377" s="71"/>
      <c r="E377" s="71"/>
      <c r="F377" s="602"/>
      <c r="G377" s="603" t="str">
        <f>IF(E377="","",F377*E377)</f>
        <v/>
      </c>
    </row>
    <row r="378" spans="1:7" ht="15" customHeight="1">
      <c r="A378" s="601"/>
      <c r="B378" s="222" t="s">
        <v>444</v>
      </c>
      <c r="C378" s="44"/>
      <c r="D378" s="71"/>
      <c r="E378" s="71"/>
      <c r="F378" s="602"/>
      <c r="G378" s="603"/>
    </row>
    <row r="379" spans="1:7" ht="26">
      <c r="A379" s="601"/>
      <c r="B379" s="222" t="s">
        <v>445</v>
      </c>
      <c r="C379" s="44"/>
      <c r="D379" s="71"/>
      <c r="E379" s="71"/>
      <c r="F379" s="602"/>
      <c r="G379" s="603"/>
    </row>
    <row r="380" spans="1:7" ht="26">
      <c r="A380" s="601"/>
      <c r="B380" s="222" t="s">
        <v>446</v>
      </c>
      <c r="C380" s="44"/>
      <c r="D380" s="71"/>
      <c r="E380" s="71"/>
      <c r="F380" s="602"/>
      <c r="G380" s="603"/>
    </row>
    <row r="381" spans="1:7">
      <c r="A381" s="601"/>
      <c r="B381" s="222" t="s">
        <v>434</v>
      </c>
      <c r="C381" s="44"/>
      <c r="D381" s="71" t="s">
        <v>34</v>
      </c>
      <c r="E381" s="71">
        <v>8</v>
      </c>
      <c r="F381" s="602"/>
      <c r="G381" s="603">
        <f>IF(E381="","",F381*E381)</f>
        <v>0</v>
      </c>
    </row>
    <row r="382" spans="1:7" ht="15.5">
      <c r="A382" s="188" t="s">
        <v>469</v>
      </c>
      <c r="B382" s="277" t="s">
        <v>436</v>
      </c>
      <c r="C382" s="322"/>
      <c r="D382" s="598"/>
      <c r="E382" s="598"/>
      <c r="F382" s="599"/>
      <c r="G382" s="600" t="str">
        <f t="shared" ref="G382:G387" si="16">IF(E382="","",F382*E382)</f>
        <v/>
      </c>
    </row>
    <row r="383" spans="1:7">
      <c r="A383" s="601"/>
      <c r="B383" s="27" t="s">
        <v>437</v>
      </c>
      <c r="C383" s="44"/>
      <c r="D383" s="71"/>
      <c r="E383" s="71"/>
      <c r="F383" s="602"/>
      <c r="G383" s="603" t="str">
        <f t="shared" si="16"/>
        <v/>
      </c>
    </row>
    <row r="384" spans="1:7" ht="26">
      <c r="A384" s="601"/>
      <c r="B384" s="806" t="s">
        <v>470</v>
      </c>
      <c r="C384" s="44"/>
      <c r="D384" s="71"/>
      <c r="E384" s="71"/>
      <c r="F384" s="602"/>
      <c r="G384" s="603" t="str">
        <f t="shared" si="16"/>
        <v/>
      </c>
    </row>
    <row r="385" spans="1:7">
      <c r="A385" s="601"/>
      <c r="B385" s="27" t="s">
        <v>439</v>
      </c>
      <c r="C385" s="44"/>
      <c r="D385" s="71"/>
      <c r="E385" s="71"/>
      <c r="F385" s="602"/>
      <c r="G385" s="603" t="str">
        <f t="shared" si="16"/>
        <v/>
      </c>
    </row>
    <row r="386" spans="1:7">
      <c r="A386" s="601"/>
      <c r="B386" s="27" t="s">
        <v>440</v>
      </c>
      <c r="C386" s="44"/>
      <c r="D386" s="71"/>
      <c r="E386" s="71"/>
      <c r="F386" s="602"/>
      <c r="G386" s="603" t="str">
        <f t="shared" si="16"/>
        <v/>
      </c>
    </row>
    <row r="387" spans="1:7" ht="65">
      <c r="A387" s="601"/>
      <c r="B387" s="799" t="s">
        <v>441</v>
      </c>
      <c r="C387" s="44"/>
      <c r="D387" s="71"/>
      <c r="E387" s="71"/>
      <c r="F387" s="602"/>
      <c r="G387" s="603" t="str">
        <f t="shared" si="16"/>
        <v/>
      </c>
    </row>
    <row r="388" spans="1:7">
      <c r="A388" s="601"/>
      <c r="B388" s="799" t="s">
        <v>442</v>
      </c>
      <c r="C388" s="44"/>
      <c r="D388" s="71"/>
      <c r="E388" s="71"/>
      <c r="F388" s="602"/>
      <c r="G388" s="603"/>
    </row>
    <row r="389" spans="1:7">
      <c r="A389" s="601"/>
      <c r="B389" s="27" t="s">
        <v>443</v>
      </c>
      <c r="C389" s="44"/>
      <c r="D389" s="71"/>
      <c r="E389" s="71"/>
      <c r="F389" s="602"/>
      <c r="G389" s="603" t="str">
        <f>IF(E389="","",F389*E389)</f>
        <v/>
      </c>
    </row>
    <row r="390" spans="1:7">
      <c r="A390" s="601"/>
      <c r="B390" s="222" t="s">
        <v>413</v>
      </c>
      <c r="C390" s="44"/>
      <c r="D390" s="71"/>
      <c r="E390" s="71"/>
      <c r="F390" s="602"/>
      <c r="G390" s="603" t="str">
        <f>IF(E390="","",F390*E390)</f>
        <v/>
      </c>
    </row>
    <row r="391" spans="1:7" ht="26">
      <c r="A391" s="601"/>
      <c r="B391" s="222" t="s">
        <v>471</v>
      </c>
      <c r="C391" s="44"/>
      <c r="D391" s="71"/>
      <c r="E391" s="71"/>
      <c r="F391" s="602"/>
      <c r="G391" s="603"/>
    </row>
    <row r="392" spans="1:7" ht="26">
      <c r="A392" s="601"/>
      <c r="B392" s="222" t="s">
        <v>472</v>
      </c>
      <c r="C392" s="44"/>
      <c r="D392" s="71"/>
      <c r="E392" s="71"/>
      <c r="F392" s="602"/>
      <c r="G392" s="603"/>
    </row>
    <row r="393" spans="1:7" ht="26">
      <c r="A393" s="601"/>
      <c r="B393" s="222" t="s">
        <v>446</v>
      </c>
      <c r="C393" s="44"/>
      <c r="D393" s="71"/>
      <c r="E393" s="71"/>
      <c r="F393" s="602"/>
      <c r="G393" s="603"/>
    </row>
    <row r="394" spans="1:7">
      <c r="A394" s="601"/>
      <c r="B394" s="222" t="s">
        <v>434</v>
      </c>
      <c r="C394" s="44"/>
      <c r="D394" s="71" t="s">
        <v>34</v>
      </c>
      <c r="E394" s="71">
        <v>1</v>
      </c>
      <c r="F394" s="602"/>
      <c r="G394" s="603">
        <f>IF(E394="","",F394*E394)</f>
        <v>0</v>
      </c>
    </row>
    <row r="395" spans="1:7" ht="15.5">
      <c r="A395" s="188" t="s">
        <v>473</v>
      </c>
      <c r="B395" s="277" t="s">
        <v>474</v>
      </c>
      <c r="C395" s="322"/>
      <c r="D395" s="598"/>
      <c r="E395" s="598"/>
      <c r="F395" s="599"/>
      <c r="G395" s="600" t="str">
        <f t="shared" ref="G395:G402" si="17">IF(E395="","",F395*E395)</f>
        <v/>
      </c>
    </row>
    <row r="396" spans="1:7">
      <c r="A396" s="601"/>
      <c r="B396" s="799" t="s">
        <v>475</v>
      </c>
      <c r="C396" s="44"/>
      <c r="D396" s="71"/>
      <c r="E396" s="71"/>
      <c r="F396" s="602"/>
      <c r="G396" s="603" t="str">
        <f t="shared" si="17"/>
        <v/>
      </c>
    </row>
    <row r="397" spans="1:7" ht="26">
      <c r="A397" s="601"/>
      <c r="B397" s="27" t="s">
        <v>476</v>
      </c>
      <c r="C397" s="44"/>
      <c r="D397" s="71"/>
      <c r="E397" s="71"/>
      <c r="F397" s="602"/>
      <c r="G397" s="603" t="str">
        <f t="shared" si="17"/>
        <v/>
      </c>
    </row>
    <row r="398" spans="1:7" ht="65">
      <c r="A398" s="601"/>
      <c r="B398" s="799" t="s">
        <v>477</v>
      </c>
      <c r="C398" s="44"/>
      <c r="D398" s="71"/>
      <c r="E398" s="71"/>
      <c r="F398" s="602"/>
      <c r="G398" s="603" t="str">
        <f t="shared" si="17"/>
        <v/>
      </c>
    </row>
    <row r="399" spans="1:7" ht="26">
      <c r="A399" s="601"/>
      <c r="B399" s="27" t="s">
        <v>478</v>
      </c>
      <c r="C399" s="44"/>
      <c r="D399" s="71"/>
      <c r="E399" s="71"/>
      <c r="F399" s="602"/>
      <c r="G399" s="603" t="str">
        <f t="shared" si="17"/>
        <v/>
      </c>
    </row>
    <row r="400" spans="1:7">
      <c r="A400" s="601"/>
      <c r="B400" s="27" t="s">
        <v>429</v>
      </c>
      <c r="C400" s="44"/>
      <c r="D400" s="71"/>
      <c r="E400" s="71"/>
      <c r="F400" s="602"/>
      <c r="G400" s="603" t="str">
        <f t="shared" si="17"/>
        <v/>
      </c>
    </row>
    <row r="401" spans="1:7">
      <c r="A401" s="601"/>
      <c r="B401" s="222" t="s">
        <v>413</v>
      </c>
      <c r="C401" s="44"/>
      <c r="D401" s="71"/>
      <c r="E401" s="71"/>
      <c r="F401" s="602"/>
      <c r="G401" s="603" t="str">
        <f t="shared" si="17"/>
        <v/>
      </c>
    </row>
    <row r="402" spans="1:7" ht="17.5" customHeight="1">
      <c r="A402" s="601"/>
      <c r="B402" s="222" t="s">
        <v>479</v>
      </c>
      <c r="C402" s="44"/>
      <c r="D402" s="71"/>
      <c r="E402" s="71"/>
      <c r="F402" s="602"/>
      <c r="G402" s="603" t="str">
        <f t="shared" si="17"/>
        <v/>
      </c>
    </row>
    <row r="403" spans="1:7" ht="26">
      <c r="A403" s="601"/>
      <c r="B403" s="604" t="s">
        <v>480</v>
      </c>
      <c r="C403" s="44"/>
      <c r="D403" s="71"/>
      <c r="E403" s="71"/>
      <c r="F403" s="602"/>
      <c r="G403" s="603"/>
    </row>
    <row r="404" spans="1:7" ht="26">
      <c r="A404" s="601"/>
      <c r="B404" s="222" t="s">
        <v>481</v>
      </c>
      <c r="C404" s="44"/>
      <c r="D404" s="71" t="s">
        <v>34</v>
      </c>
      <c r="E404" s="71">
        <v>8</v>
      </c>
      <c r="F404" s="602"/>
      <c r="G404" s="603">
        <f>IF(E404="","",F404*E404)</f>
        <v>0</v>
      </c>
    </row>
    <row r="405" spans="1:7" ht="15.5">
      <c r="A405" s="188" t="s">
        <v>482</v>
      </c>
      <c r="B405" s="277" t="s">
        <v>448</v>
      </c>
      <c r="C405" s="322"/>
      <c r="D405" s="598"/>
      <c r="E405" s="598"/>
      <c r="F405" s="599"/>
      <c r="G405" s="600"/>
    </row>
    <row r="406" spans="1:7">
      <c r="A406" s="601"/>
      <c r="B406" s="27" t="s">
        <v>405</v>
      </c>
      <c r="C406" s="44"/>
      <c r="D406" s="71"/>
      <c r="E406" s="71"/>
      <c r="F406" s="602"/>
      <c r="G406" s="603"/>
    </row>
    <row r="407" spans="1:7" ht="26">
      <c r="A407" s="601"/>
      <c r="B407" s="27" t="s">
        <v>449</v>
      </c>
      <c r="C407" s="44"/>
      <c r="D407" s="71"/>
      <c r="E407" s="71"/>
      <c r="F407" s="602"/>
      <c r="G407" s="603"/>
    </row>
    <row r="408" spans="1:7" ht="26">
      <c r="A408" s="601"/>
      <c r="B408" s="799" t="s">
        <v>450</v>
      </c>
      <c r="C408" s="44"/>
      <c r="D408" s="71"/>
      <c r="E408" s="71"/>
      <c r="F408" s="602"/>
      <c r="G408" s="603"/>
    </row>
    <row r="409" spans="1:7" ht="26">
      <c r="A409" s="601"/>
      <c r="B409" s="27" t="s">
        <v>451</v>
      </c>
      <c r="C409" s="44"/>
      <c r="D409" s="71"/>
      <c r="E409" s="71"/>
      <c r="F409" s="602"/>
      <c r="G409" s="603"/>
    </row>
    <row r="410" spans="1:7" ht="65">
      <c r="A410" s="601"/>
      <c r="B410" s="799" t="s">
        <v>441</v>
      </c>
      <c r="C410" s="44"/>
      <c r="D410" s="71"/>
      <c r="E410" s="71"/>
      <c r="F410" s="602"/>
      <c r="G410" s="603"/>
    </row>
    <row r="411" spans="1:7">
      <c r="A411" s="601"/>
      <c r="B411" s="799" t="s">
        <v>428</v>
      </c>
      <c r="C411" s="44"/>
      <c r="D411" s="71"/>
      <c r="E411" s="71"/>
      <c r="F411" s="602"/>
      <c r="G411" s="603"/>
    </row>
    <row r="412" spans="1:7">
      <c r="A412" s="601"/>
      <c r="B412" s="27" t="s">
        <v>429</v>
      </c>
      <c r="C412" s="44"/>
      <c r="D412" s="71"/>
      <c r="E412" s="71"/>
      <c r="F412" s="602"/>
      <c r="G412" s="603"/>
    </row>
    <row r="413" spans="1:7">
      <c r="A413" s="601"/>
      <c r="B413" s="222" t="s">
        <v>430</v>
      </c>
      <c r="C413" s="44"/>
      <c r="D413" s="71"/>
      <c r="E413" s="71"/>
      <c r="F413" s="602"/>
      <c r="G413" s="603"/>
    </row>
    <row r="414" spans="1:7" ht="26">
      <c r="A414" s="601"/>
      <c r="B414" s="222" t="s">
        <v>453</v>
      </c>
      <c r="C414" s="44"/>
      <c r="D414" s="71"/>
      <c r="E414" s="71"/>
      <c r="F414" s="602"/>
      <c r="G414" s="603"/>
    </row>
    <row r="415" spans="1:7" ht="26">
      <c r="A415" s="601"/>
      <c r="B415" s="222" t="s">
        <v>454</v>
      </c>
      <c r="C415" s="44"/>
      <c r="D415" s="71"/>
      <c r="E415" s="71"/>
      <c r="F415" s="602"/>
      <c r="G415" s="603"/>
    </row>
    <row r="416" spans="1:7" ht="26">
      <c r="A416" s="601"/>
      <c r="B416" s="222" t="s">
        <v>455</v>
      </c>
      <c r="C416" s="44"/>
      <c r="D416" s="71"/>
      <c r="E416" s="71"/>
      <c r="F416" s="602"/>
      <c r="G416" s="603"/>
    </row>
    <row r="417" spans="1:7" ht="26">
      <c r="A417" s="601"/>
      <c r="B417" s="222" t="s">
        <v>483</v>
      </c>
      <c r="C417" s="44"/>
      <c r="D417" s="71" t="s">
        <v>34</v>
      </c>
      <c r="E417" s="71">
        <v>8</v>
      </c>
      <c r="F417" s="602"/>
      <c r="G417" s="603">
        <f>IF(E417="","",F417*E417)</f>
        <v>0</v>
      </c>
    </row>
    <row r="418" spans="1:7">
      <c r="A418" s="601"/>
      <c r="B418" s="222"/>
      <c r="C418" s="44"/>
      <c r="D418" s="71"/>
      <c r="E418" s="71"/>
      <c r="F418" s="602"/>
      <c r="G418" s="603"/>
    </row>
    <row r="419" spans="1:7" ht="23.5" customHeight="1">
      <c r="A419" s="601"/>
      <c r="B419" s="597" t="s">
        <v>484</v>
      </c>
      <c r="C419" s="44"/>
      <c r="D419" s="71"/>
      <c r="E419" s="71"/>
      <c r="F419" s="602"/>
      <c r="G419" s="603"/>
    </row>
    <row r="420" spans="1:7" ht="15.5">
      <c r="A420" s="188" t="s">
        <v>485</v>
      </c>
      <c r="B420" s="277" t="s">
        <v>486</v>
      </c>
      <c r="C420" s="322"/>
      <c r="D420" s="598"/>
      <c r="E420" s="598"/>
      <c r="F420" s="599"/>
      <c r="G420" s="600"/>
    </row>
    <row r="421" spans="1:7">
      <c r="A421" s="601"/>
      <c r="B421" s="27" t="s">
        <v>405</v>
      </c>
      <c r="C421" s="44"/>
      <c r="D421" s="71"/>
      <c r="E421" s="71"/>
      <c r="F421" s="602"/>
      <c r="G421" s="603"/>
    </row>
    <row r="422" spans="1:7" ht="33" customHeight="1">
      <c r="A422" s="601"/>
      <c r="B422" s="799" t="s">
        <v>419</v>
      </c>
      <c r="C422" s="44"/>
      <c r="D422" s="71"/>
      <c r="E422" s="71"/>
      <c r="F422" s="602"/>
      <c r="G422" s="603" t="str">
        <f t="shared" ref="G422:G432" si="18">IF(E422="","",F422*E422)</f>
        <v/>
      </c>
    </row>
    <row r="423" spans="1:7" ht="26">
      <c r="A423" s="601"/>
      <c r="B423" s="27" t="s">
        <v>407</v>
      </c>
      <c r="C423" s="44"/>
      <c r="D423" s="71"/>
      <c r="E423" s="71"/>
      <c r="F423" s="602"/>
      <c r="G423" s="603" t="str">
        <f t="shared" si="18"/>
        <v/>
      </c>
    </row>
    <row r="424" spans="1:7" ht="39">
      <c r="A424" s="601"/>
      <c r="B424" s="799" t="s">
        <v>487</v>
      </c>
      <c r="C424" s="44"/>
      <c r="D424" s="71"/>
      <c r="E424" s="71"/>
      <c r="F424" s="602"/>
      <c r="G424" s="603" t="str">
        <f t="shared" si="18"/>
        <v/>
      </c>
    </row>
    <row r="425" spans="1:7">
      <c r="A425" s="601"/>
      <c r="B425" s="27" t="s">
        <v>409</v>
      </c>
      <c r="C425" s="44"/>
      <c r="D425" s="71"/>
      <c r="E425" s="71"/>
      <c r="F425" s="602"/>
      <c r="G425" s="603" t="str">
        <f t="shared" si="18"/>
        <v/>
      </c>
    </row>
    <row r="426" spans="1:7">
      <c r="A426" s="601"/>
      <c r="B426" s="27" t="s">
        <v>410</v>
      </c>
      <c r="C426" s="44"/>
      <c r="D426" s="71"/>
      <c r="E426" s="71"/>
      <c r="F426" s="602"/>
      <c r="G426" s="603" t="str">
        <f t="shared" si="18"/>
        <v/>
      </c>
    </row>
    <row r="427" spans="1:7">
      <c r="A427" s="601"/>
      <c r="B427" s="27" t="s">
        <v>411</v>
      </c>
      <c r="C427" s="44"/>
      <c r="D427" s="71"/>
      <c r="E427" s="71"/>
      <c r="F427" s="602"/>
      <c r="G427" s="603" t="str">
        <f t="shared" si="18"/>
        <v/>
      </c>
    </row>
    <row r="428" spans="1:7">
      <c r="A428" s="601"/>
      <c r="B428" s="27" t="s">
        <v>412</v>
      </c>
      <c r="C428" s="44"/>
      <c r="D428" s="71"/>
      <c r="E428" s="71"/>
      <c r="F428" s="602"/>
      <c r="G428" s="603" t="str">
        <f t="shared" si="18"/>
        <v/>
      </c>
    </row>
    <row r="429" spans="1:7">
      <c r="A429" s="601"/>
      <c r="B429" s="222" t="s">
        <v>413</v>
      </c>
      <c r="C429" s="44"/>
      <c r="D429" s="71"/>
      <c r="E429" s="71"/>
      <c r="F429" s="602"/>
      <c r="G429" s="603" t="str">
        <f t="shared" si="18"/>
        <v/>
      </c>
    </row>
    <row r="430" spans="1:7" ht="26">
      <c r="A430" s="601"/>
      <c r="B430" s="800" t="s">
        <v>414</v>
      </c>
      <c r="C430" s="44"/>
      <c r="D430" s="71"/>
      <c r="E430" s="71"/>
      <c r="F430" s="602"/>
      <c r="G430" s="603" t="str">
        <f t="shared" si="18"/>
        <v/>
      </c>
    </row>
    <row r="431" spans="1:7" ht="26">
      <c r="A431" s="601"/>
      <c r="B431" s="805" t="s">
        <v>415</v>
      </c>
      <c r="C431" s="44"/>
      <c r="D431" s="71"/>
      <c r="E431" s="71"/>
      <c r="F431" s="602"/>
      <c r="G431" s="603" t="str">
        <f t="shared" si="18"/>
        <v/>
      </c>
    </row>
    <row r="432" spans="1:7">
      <c r="A432" s="601"/>
      <c r="B432" s="800" t="s">
        <v>416</v>
      </c>
      <c r="C432" s="44"/>
      <c r="D432" s="71" t="s">
        <v>34</v>
      </c>
      <c r="E432" s="71">
        <v>7</v>
      </c>
      <c r="F432" s="602"/>
      <c r="G432" s="603">
        <f t="shared" si="18"/>
        <v>0</v>
      </c>
    </row>
    <row r="433" spans="1:7" ht="15.5">
      <c r="A433" s="188" t="s">
        <v>488</v>
      </c>
      <c r="B433" s="277" t="s">
        <v>489</v>
      </c>
      <c r="C433" s="322"/>
      <c r="D433" s="598"/>
      <c r="E433" s="598"/>
      <c r="F433" s="599"/>
      <c r="G433" s="600"/>
    </row>
    <row r="434" spans="1:7">
      <c r="A434" s="601"/>
      <c r="B434" s="27" t="s">
        <v>405</v>
      </c>
      <c r="C434" s="44"/>
      <c r="D434" s="71"/>
      <c r="E434" s="71"/>
      <c r="F434" s="602"/>
      <c r="G434" s="603"/>
    </row>
    <row r="435" spans="1:7" ht="39">
      <c r="A435" s="601"/>
      <c r="B435" s="27" t="s">
        <v>463</v>
      </c>
      <c r="C435" s="44"/>
      <c r="D435" s="71"/>
      <c r="E435" s="71"/>
      <c r="F435" s="602"/>
      <c r="G435" s="603"/>
    </row>
    <row r="436" spans="1:7" ht="39">
      <c r="A436" s="601"/>
      <c r="B436" s="27" t="s">
        <v>423</v>
      </c>
      <c r="C436" s="44"/>
      <c r="D436" s="71"/>
      <c r="E436" s="71"/>
      <c r="F436" s="602"/>
      <c r="G436" s="603"/>
    </row>
    <row r="437" spans="1:7" ht="26">
      <c r="A437" s="601"/>
      <c r="B437" s="799" t="s">
        <v>450</v>
      </c>
      <c r="C437" s="44"/>
      <c r="D437" s="71"/>
      <c r="E437" s="71"/>
      <c r="F437" s="602"/>
      <c r="G437" s="603"/>
    </row>
    <row r="438" spans="1:7" ht="26">
      <c r="A438" s="601"/>
      <c r="B438" s="799" t="s">
        <v>464</v>
      </c>
      <c r="C438" s="44"/>
      <c r="D438" s="71"/>
      <c r="E438" s="71"/>
      <c r="F438" s="602"/>
      <c r="G438" s="603"/>
    </row>
    <row r="439" spans="1:7">
      <c r="A439" s="601"/>
      <c r="B439" s="799" t="s">
        <v>426</v>
      </c>
      <c r="C439" s="44"/>
      <c r="D439" s="71"/>
      <c r="E439" s="71"/>
      <c r="F439" s="602"/>
      <c r="G439" s="603"/>
    </row>
    <row r="440" spans="1:7">
      <c r="A440" s="601"/>
      <c r="B440" s="799" t="s">
        <v>427</v>
      </c>
      <c r="C440" s="44"/>
      <c r="D440" s="71"/>
      <c r="E440" s="71"/>
      <c r="F440" s="602"/>
      <c r="G440" s="603"/>
    </row>
    <row r="441" spans="1:7">
      <c r="A441" s="601"/>
      <c r="B441" s="799" t="s">
        <v>428</v>
      </c>
      <c r="C441" s="44"/>
      <c r="D441" s="71"/>
      <c r="E441" s="71"/>
      <c r="F441" s="602"/>
      <c r="G441" s="603"/>
    </row>
    <row r="442" spans="1:7">
      <c r="A442" s="601"/>
      <c r="B442" s="27" t="s">
        <v>429</v>
      </c>
      <c r="C442" s="44"/>
      <c r="D442" s="71"/>
      <c r="E442" s="71"/>
      <c r="F442" s="602"/>
      <c r="G442" s="603"/>
    </row>
    <row r="443" spans="1:7">
      <c r="A443" s="601"/>
      <c r="B443" s="222" t="s">
        <v>430</v>
      </c>
      <c r="C443" s="44"/>
      <c r="D443" s="71"/>
      <c r="E443" s="71"/>
      <c r="F443" s="602"/>
      <c r="G443" s="603"/>
    </row>
    <row r="444" spans="1:7" ht="26">
      <c r="A444" s="601"/>
      <c r="B444" s="222" t="s">
        <v>465</v>
      </c>
      <c r="C444" s="44"/>
      <c r="D444" s="71"/>
      <c r="E444" s="71"/>
      <c r="F444" s="602"/>
      <c r="G444" s="603"/>
    </row>
    <row r="445" spans="1:7" ht="26">
      <c r="A445" s="601"/>
      <c r="B445" s="222" t="s">
        <v>466</v>
      </c>
      <c r="C445" s="44"/>
      <c r="D445" s="71"/>
      <c r="E445" s="71"/>
      <c r="F445" s="602"/>
      <c r="G445" s="603"/>
    </row>
    <row r="446" spans="1:7" ht="26">
      <c r="A446" s="601"/>
      <c r="B446" s="222" t="s">
        <v>433</v>
      </c>
      <c r="C446" s="44"/>
      <c r="D446" s="71"/>
      <c r="E446" s="71"/>
      <c r="F446" s="602"/>
      <c r="G446" s="603"/>
    </row>
    <row r="447" spans="1:7">
      <c r="A447" s="601"/>
      <c r="B447" s="222" t="s">
        <v>467</v>
      </c>
      <c r="C447" s="44"/>
      <c r="D447" s="71" t="s">
        <v>34</v>
      </c>
      <c r="E447" s="71">
        <v>7</v>
      </c>
      <c r="F447" s="602"/>
      <c r="G447" s="603">
        <f>IF(E447="","",F447*E447)</f>
        <v>0</v>
      </c>
    </row>
    <row r="448" spans="1:7" ht="15.5">
      <c r="A448" s="188" t="s">
        <v>490</v>
      </c>
      <c r="B448" s="277" t="s">
        <v>436</v>
      </c>
      <c r="C448" s="322"/>
      <c r="D448" s="598"/>
      <c r="E448" s="598"/>
      <c r="F448" s="599"/>
      <c r="G448" s="600" t="str">
        <f t="shared" ref="G448:G453" si="19">IF(E448="","",F448*E448)</f>
        <v/>
      </c>
    </row>
    <row r="449" spans="1:7">
      <c r="A449" s="601"/>
      <c r="B449" s="27" t="s">
        <v>437</v>
      </c>
      <c r="C449" s="44"/>
      <c r="D449" s="71"/>
      <c r="E449" s="71"/>
      <c r="F449" s="602"/>
      <c r="G449" s="603" t="str">
        <f t="shared" si="19"/>
        <v/>
      </c>
    </row>
    <row r="450" spans="1:7" ht="26">
      <c r="A450" s="601"/>
      <c r="B450" s="806" t="s">
        <v>470</v>
      </c>
      <c r="C450" s="44"/>
      <c r="D450" s="71"/>
      <c r="E450" s="71"/>
      <c r="F450" s="602"/>
      <c r="G450" s="603" t="str">
        <f t="shared" si="19"/>
        <v/>
      </c>
    </row>
    <row r="451" spans="1:7" ht="26">
      <c r="A451" s="601"/>
      <c r="B451" s="799" t="s">
        <v>491</v>
      </c>
      <c r="C451" s="44"/>
      <c r="D451" s="71"/>
      <c r="E451" s="71"/>
      <c r="F451" s="602"/>
      <c r="G451" s="603" t="str">
        <f t="shared" si="19"/>
        <v/>
      </c>
    </row>
    <row r="452" spans="1:7">
      <c r="A452" s="601"/>
      <c r="B452" s="27" t="s">
        <v>440</v>
      </c>
      <c r="C452" s="44"/>
      <c r="D452" s="71"/>
      <c r="E452" s="71"/>
      <c r="F452" s="602"/>
      <c r="G452" s="603" t="str">
        <f t="shared" si="19"/>
        <v/>
      </c>
    </row>
    <row r="453" spans="1:7" ht="52">
      <c r="A453" s="601"/>
      <c r="B453" s="799" t="s">
        <v>492</v>
      </c>
      <c r="C453" s="44"/>
      <c r="D453" s="71"/>
      <c r="E453" s="71"/>
      <c r="F453" s="602"/>
      <c r="G453" s="603" t="str">
        <f t="shared" si="19"/>
        <v/>
      </c>
    </row>
    <row r="454" spans="1:7">
      <c r="A454" s="601"/>
      <c r="B454" s="799" t="s">
        <v>442</v>
      </c>
      <c r="C454" s="44"/>
      <c r="D454" s="71"/>
      <c r="E454" s="71"/>
      <c r="F454" s="602"/>
      <c r="G454" s="603"/>
    </row>
    <row r="455" spans="1:7" ht="20.5" customHeight="1">
      <c r="A455" s="601"/>
      <c r="B455" s="27" t="s">
        <v>443</v>
      </c>
      <c r="C455" s="44"/>
      <c r="D455" s="71"/>
      <c r="E455" s="71"/>
      <c r="F455" s="602"/>
      <c r="G455" s="603" t="str">
        <f>IF(E455="","",F455*E455)</f>
        <v/>
      </c>
    </row>
    <row r="456" spans="1:7">
      <c r="A456" s="601"/>
      <c r="B456" s="222" t="s">
        <v>413</v>
      </c>
      <c r="C456" s="44"/>
      <c r="D456" s="71"/>
      <c r="E456" s="71"/>
      <c r="F456" s="602"/>
      <c r="G456" s="603" t="str">
        <f>IF(E456="","",F456*E456)</f>
        <v/>
      </c>
    </row>
    <row r="457" spans="1:7" ht="26">
      <c r="A457" s="601"/>
      <c r="B457" s="222" t="s">
        <v>471</v>
      </c>
      <c r="C457" s="44"/>
      <c r="D457" s="71"/>
      <c r="E457" s="71"/>
      <c r="F457" s="602"/>
      <c r="G457" s="603"/>
    </row>
    <row r="458" spans="1:7" ht="26">
      <c r="A458" s="601"/>
      <c r="B458" s="222" t="s">
        <v>472</v>
      </c>
      <c r="C458" s="44"/>
      <c r="D458" s="71"/>
      <c r="E458" s="71"/>
      <c r="F458" s="602"/>
      <c r="G458" s="603"/>
    </row>
    <row r="459" spans="1:7" ht="26">
      <c r="A459" s="601"/>
      <c r="B459" s="222" t="s">
        <v>446</v>
      </c>
      <c r="C459" s="44"/>
      <c r="D459" s="71"/>
      <c r="E459" s="71"/>
      <c r="F459" s="602"/>
      <c r="G459" s="603"/>
    </row>
    <row r="460" spans="1:7">
      <c r="A460" s="601"/>
      <c r="B460" s="222" t="s">
        <v>434</v>
      </c>
      <c r="C460" s="44"/>
      <c r="D460" s="71" t="s">
        <v>34</v>
      </c>
      <c r="E460" s="71">
        <v>2</v>
      </c>
      <c r="F460" s="602"/>
      <c r="G460" s="603">
        <f>IF(E460="","",F460*E460)</f>
        <v>0</v>
      </c>
    </row>
    <row r="461" spans="1:7" ht="15.5">
      <c r="A461" s="188" t="s">
        <v>493</v>
      </c>
      <c r="B461" s="277" t="s">
        <v>494</v>
      </c>
      <c r="C461" s="322"/>
      <c r="D461" s="598"/>
      <c r="E461" s="598"/>
      <c r="F461" s="599"/>
      <c r="G461" s="600" t="str">
        <f t="shared" ref="G461:G468" si="20">IF(E461="","",F461*E461)</f>
        <v/>
      </c>
    </row>
    <row r="462" spans="1:7">
      <c r="A462" s="601"/>
      <c r="B462" s="799" t="s">
        <v>475</v>
      </c>
      <c r="C462" s="44"/>
      <c r="D462" s="71"/>
      <c r="E462" s="71"/>
      <c r="F462" s="602"/>
      <c r="G462" s="603" t="str">
        <f t="shared" si="20"/>
        <v/>
      </c>
    </row>
    <row r="463" spans="1:7" ht="26">
      <c r="A463" s="601"/>
      <c r="B463" s="27" t="s">
        <v>476</v>
      </c>
      <c r="C463" s="44"/>
      <c r="D463" s="71"/>
      <c r="E463" s="71"/>
      <c r="F463" s="602"/>
      <c r="G463" s="603" t="str">
        <f t="shared" si="20"/>
        <v/>
      </c>
    </row>
    <row r="464" spans="1:7" ht="65">
      <c r="A464" s="601"/>
      <c r="B464" s="799" t="s">
        <v>477</v>
      </c>
      <c r="C464" s="44"/>
      <c r="D464" s="71"/>
      <c r="E464" s="71"/>
      <c r="F464" s="602"/>
      <c r="G464" s="603" t="str">
        <f t="shared" si="20"/>
        <v/>
      </c>
    </row>
    <row r="465" spans="1:7" ht="26">
      <c r="A465" s="601"/>
      <c r="B465" s="27" t="s">
        <v>478</v>
      </c>
      <c r="C465" s="44"/>
      <c r="D465" s="71"/>
      <c r="E465" s="71"/>
      <c r="F465" s="602"/>
      <c r="G465" s="603" t="str">
        <f t="shared" si="20"/>
        <v/>
      </c>
    </row>
    <row r="466" spans="1:7">
      <c r="A466" s="601"/>
      <c r="B466" s="27" t="s">
        <v>429</v>
      </c>
      <c r="C466" s="44"/>
      <c r="D466" s="71"/>
      <c r="E466" s="71"/>
      <c r="F466" s="602"/>
      <c r="G466" s="603" t="str">
        <f t="shared" si="20"/>
        <v/>
      </c>
    </row>
    <row r="467" spans="1:7">
      <c r="A467" s="601"/>
      <c r="B467" s="222" t="s">
        <v>413</v>
      </c>
      <c r="C467" s="44"/>
      <c r="D467" s="71"/>
      <c r="E467" s="71"/>
      <c r="F467" s="602"/>
      <c r="G467" s="603" t="str">
        <f t="shared" si="20"/>
        <v/>
      </c>
    </row>
    <row r="468" spans="1:7" ht="18.75" customHeight="1">
      <c r="A468" s="601"/>
      <c r="B468" s="222" t="s">
        <v>495</v>
      </c>
      <c r="C468" s="44"/>
      <c r="D468" s="71"/>
      <c r="E468" s="71"/>
      <c r="F468" s="602"/>
      <c r="G468" s="603" t="str">
        <f t="shared" si="20"/>
        <v/>
      </c>
    </row>
    <row r="469" spans="1:7" ht="26">
      <c r="A469" s="601"/>
      <c r="B469" s="222" t="s">
        <v>496</v>
      </c>
      <c r="C469" s="44"/>
      <c r="D469" s="71"/>
      <c r="E469" s="71"/>
      <c r="F469" s="602"/>
      <c r="G469" s="603"/>
    </row>
    <row r="470" spans="1:7" ht="26">
      <c r="A470" s="601"/>
      <c r="B470" s="222" t="s">
        <v>481</v>
      </c>
      <c r="C470" s="44"/>
      <c r="D470" s="71" t="s">
        <v>34</v>
      </c>
      <c r="E470" s="71">
        <v>1</v>
      </c>
      <c r="F470" s="602"/>
      <c r="G470" s="603">
        <f>IF(E470="","",F470*E470)</f>
        <v>0</v>
      </c>
    </row>
    <row r="471" spans="1:7" ht="15.5">
      <c r="A471" s="188" t="s">
        <v>497</v>
      </c>
      <c r="B471" s="277" t="s">
        <v>448</v>
      </c>
      <c r="C471" s="322"/>
      <c r="D471" s="598"/>
      <c r="E471" s="598"/>
      <c r="F471" s="599"/>
      <c r="G471" s="600"/>
    </row>
    <row r="472" spans="1:7">
      <c r="A472" s="601"/>
      <c r="B472" s="27" t="s">
        <v>405</v>
      </c>
      <c r="C472" s="44"/>
      <c r="D472" s="71"/>
      <c r="E472" s="71"/>
      <c r="F472" s="602"/>
      <c r="G472" s="603"/>
    </row>
    <row r="473" spans="1:7" ht="26">
      <c r="A473" s="601"/>
      <c r="B473" s="27" t="s">
        <v>449</v>
      </c>
      <c r="C473" s="44"/>
      <c r="D473" s="71"/>
      <c r="E473" s="71"/>
      <c r="F473" s="602"/>
      <c r="G473" s="603"/>
    </row>
    <row r="474" spans="1:7" ht="26">
      <c r="A474" s="601"/>
      <c r="B474" s="799" t="s">
        <v>450</v>
      </c>
      <c r="C474" s="44"/>
      <c r="D474" s="71"/>
      <c r="E474" s="71"/>
      <c r="F474" s="602"/>
      <c r="G474" s="603"/>
    </row>
    <row r="475" spans="1:7" ht="26">
      <c r="A475" s="601"/>
      <c r="B475" s="27" t="s">
        <v>451</v>
      </c>
      <c r="C475" s="44"/>
      <c r="D475" s="71"/>
      <c r="E475" s="71"/>
      <c r="F475" s="602"/>
      <c r="G475" s="603"/>
    </row>
    <row r="476" spans="1:7" ht="52">
      <c r="A476" s="601"/>
      <c r="B476" s="799" t="s">
        <v>498</v>
      </c>
      <c r="C476" s="44"/>
      <c r="D476" s="71"/>
      <c r="E476" s="71"/>
      <c r="F476" s="602"/>
      <c r="G476" s="603"/>
    </row>
    <row r="477" spans="1:7">
      <c r="A477" s="601"/>
      <c r="B477" s="799" t="s">
        <v>428</v>
      </c>
      <c r="C477" s="44"/>
      <c r="D477" s="71"/>
      <c r="E477" s="71"/>
      <c r="F477" s="602"/>
      <c r="G477" s="603"/>
    </row>
    <row r="478" spans="1:7">
      <c r="A478" s="601"/>
      <c r="B478" s="27" t="s">
        <v>429</v>
      </c>
      <c r="C478" s="44"/>
      <c r="D478" s="71"/>
      <c r="E478" s="71"/>
      <c r="F478" s="602"/>
      <c r="G478" s="603"/>
    </row>
    <row r="479" spans="1:7">
      <c r="A479" s="601"/>
      <c r="B479" s="222" t="s">
        <v>430</v>
      </c>
      <c r="C479" s="44"/>
      <c r="D479" s="71"/>
      <c r="E479" s="71"/>
      <c r="F479" s="602"/>
      <c r="G479" s="603"/>
    </row>
    <row r="480" spans="1:7" ht="26">
      <c r="A480" s="601"/>
      <c r="B480" s="222" t="s">
        <v>453</v>
      </c>
      <c r="C480" s="44"/>
      <c r="D480" s="71"/>
      <c r="E480" s="71"/>
      <c r="F480" s="602"/>
      <c r="G480" s="603"/>
    </row>
    <row r="481" spans="1:7" ht="26">
      <c r="A481" s="601"/>
      <c r="B481" s="222" t="s">
        <v>454</v>
      </c>
      <c r="C481" s="44"/>
      <c r="D481" s="71"/>
      <c r="E481" s="71"/>
      <c r="F481" s="602"/>
      <c r="G481" s="603"/>
    </row>
    <row r="482" spans="1:7" ht="26">
      <c r="A482" s="601"/>
      <c r="B482" s="222" t="s">
        <v>455</v>
      </c>
      <c r="C482" s="44"/>
      <c r="D482" s="71"/>
      <c r="E482" s="71"/>
      <c r="F482" s="602"/>
      <c r="G482" s="603"/>
    </row>
    <row r="483" spans="1:7" ht="26">
      <c r="A483" s="605"/>
      <c r="B483" s="54" t="s">
        <v>483</v>
      </c>
      <c r="C483" s="44"/>
      <c r="D483" s="71" t="s">
        <v>34</v>
      </c>
      <c r="E483" s="71">
        <v>1</v>
      </c>
      <c r="F483" s="602"/>
      <c r="G483" s="603">
        <f t="shared" ref="G483:G494" si="21">IF(E483="","",F483*E483)</f>
        <v>0</v>
      </c>
    </row>
    <row r="484" spans="1:7" ht="15.5">
      <c r="A484" s="606" t="s">
        <v>499</v>
      </c>
      <c r="B484" s="607" t="s">
        <v>500</v>
      </c>
      <c r="C484" s="608"/>
      <c r="D484" s="609"/>
      <c r="E484" s="609"/>
      <c r="F484" s="610"/>
      <c r="G484" s="603" t="str">
        <f t="shared" si="21"/>
        <v/>
      </c>
    </row>
    <row r="485" spans="1:7" ht="78">
      <c r="A485" s="606"/>
      <c r="B485" s="611" t="s">
        <v>501</v>
      </c>
      <c r="C485" s="612"/>
      <c r="D485" s="613" t="s">
        <v>34</v>
      </c>
      <c r="E485" s="614">
        <v>1</v>
      </c>
      <c r="F485" s="610"/>
      <c r="G485" s="603">
        <f t="shared" si="21"/>
        <v>0</v>
      </c>
    </row>
    <row r="486" spans="1:7" ht="15.5">
      <c r="A486" s="606" t="s">
        <v>502</v>
      </c>
      <c r="B486" s="607" t="s">
        <v>503</v>
      </c>
      <c r="C486" s="608"/>
      <c r="D486" s="609"/>
      <c r="E486" s="609"/>
      <c r="F486" s="610"/>
      <c r="G486" s="603" t="str">
        <f t="shared" si="21"/>
        <v/>
      </c>
    </row>
    <row r="487" spans="1:7" ht="78">
      <c r="A487" s="606"/>
      <c r="B487" s="611" t="s">
        <v>504</v>
      </c>
      <c r="C487" s="612"/>
      <c r="D487" s="613" t="s">
        <v>34</v>
      </c>
      <c r="E487" s="614">
        <v>1</v>
      </c>
      <c r="F487" s="610"/>
      <c r="G487" s="603">
        <f t="shared" si="21"/>
        <v>0</v>
      </c>
    </row>
    <row r="488" spans="1:7" ht="15.5">
      <c r="A488" s="606" t="s">
        <v>505</v>
      </c>
      <c r="B488" s="607" t="s">
        <v>506</v>
      </c>
      <c r="C488" s="608"/>
      <c r="D488" s="609"/>
      <c r="E488" s="609"/>
      <c r="F488" s="610"/>
      <c r="G488" s="603" t="str">
        <f t="shared" si="21"/>
        <v/>
      </c>
    </row>
    <row r="489" spans="1:7" ht="78">
      <c r="A489" s="606"/>
      <c r="B489" s="611" t="s">
        <v>507</v>
      </c>
      <c r="C489" s="612"/>
      <c r="D489" s="613" t="s">
        <v>34</v>
      </c>
      <c r="E489" s="614">
        <v>2</v>
      </c>
      <c r="F489" s="610"/>
      <c r="G489" s="603">
        <f t="shared" si="21"/>
        <v>0</v>
      </c>
    </row>
    <row r="490" spans="1:7" ht="15.5">
      <c r="A490" s="606" t="s">
        <v>508</v>
      </c>
      <c r="B490" s="607" t="s">
        <v>509</v>
      </c>
      <c r="C490" s="608"/>
      <c r="D490" s="609"/>
      <c r="E490" s="609"/>
      <c r="F490" s="610"/>
      <c r="G490" s="603" t="str">
        <f t="shared" si="21"/>
        <v/>
      </c>
    </row>
    <row r="491" spans="1:7" ht="52">
      <c r="A491" s="606"/>
      <c r="B491" s="611" t="s">
        <v>510</v>
      </c>
      <c r="C491" s="612"/>
      <c r="D491" s="613" t="s">
        <v>34</v>
      </c>
      <c r="E491" s="614">
        <v>4</v>
      </c>
      <c r="F491" s="610"/>
      <c r="G491" s="603">
        <f t="shared" si="21"/>
        <v>0</v>
      </c>
    </row>
    <row r="492" spans="1:7" ht="15.5">
      <c r="A492" s="615" t="s">
        <v>511</v>
      </c>
      <c r="B492" s="122" t="s">
        <v>512</v>
      </c>
      <c r="C492" s="616"/>
      <c r="D492" s="609"/>
      <c r="E492" s="609"/>
      <c r="F492" s="610"/>
      <c r="G492" s="603" t="str">
        <f t="shared" si="21"/>
        <v/>
      </c>
    </row>
    <row r="493" spans="1:7" ht="52">
      <c r="A493" s="617"/>
      <c r="B493" s="618" t="s">
        <v>513</v>
      </c>
      <c r="C493" s="616"/>
      <c r="D493" s="609"/>
      <c r="E493" s="609"/>
      <c r="F493" s="610"/>
      <c r="G493" s="603" t="str">
        <f t="shared" si="21"/>
        <v/>
      </c>
    </row>
    <row r="494" spans="1:7" ht="26">
      <c r="A494" s="617"/>
      <c r="B494" s="222" t="s">
        <v>514</v>
      </c>
      <c r="C494" s="612"/>
      <c r="D494" s="613" t="s">
        <v>34</v>
      </c>
      <c r="E494" s="614">
        <v>4</v>
      </c>
      <c r="F494" s="610"/>
      <c r="G494" s="603">
        <f t="shared" si="21"/>
        <v>0</v>
      </c>
    </row>
    <row r="495" spans="1:7" ht="15.5">
      <c r="A495" s="508"/>
      <c r="B495" s="244" t="s">
        <v>119</v>
      </c>
      <c r="C495" s="509"/>
      <c r="D495" s="170"/>
      <c r="E495" s="170"/>
      <c r="F495" s="248"/>
      <c r="G495" s="510"/>
    </row>
    <row r="496" spans="1:7" ht="26">
      <c r="A496" s="511"/>
      <c r="B496" s="512" t="s">
        <v>120</v>
      </c>
      <c r="C496" s="513"/>
      <c r="D496" s="106"/>
      <c r="E496" s="106"/>
      <c r="F496" s="514"/>
      <c r="G496" s="515"/>
    </row>
    <row r="497" spans="1:7" ht="208">
      <c r="A497" s="516"/>
      <c r="B497" s="250" t="s">
        <v>12</v>
      </c>
      <c r="C497" s="518"/>
      <c r="D497" s="106"/>
      <c r="E497" s="106"/>
      <c r="F497" s="514"/>
      <c r="G497" s="515"/>
    </row>
    <row r="498" spans="1:7" ht="15.5">
      <c r="A498" s="519" t="s">
        <v>46</v>
      </c>
      <c r="B498" s="520" t="s">
        <v>122</v>
      </c>
      <c r="C498" s="178"/>
      <c r="D498" s="521" t="s">
        <v>123</v>
      </c>
      <c r="E498" s="521"/>
      <c r="F498" s="259"/>
      <c r="G498" s="474">
        <f>SUM(G238:G497)</f>
        <v>0</v>
      </c>
    </row>
    <row r="499" spans="1:7">
      <c r="B499" s="517"/>
      <c r="C499" s="619"/>
      <c r="D499" s="500"/>
      <c r="E499" s="274"/>
      <c r="F499" s="620"/>
      <c r="G499" s="621"/>
    </row>
    <row r="500" spans="1:7" ht="15.5">
      <c r="A500" s="438" t="s">
        <v>515</v>
      </c>
      <c r="B500" s="622" t="s">
        <v>516</v>
      </c>
      <c r="C500" s="623"/>
      <c r="D500" s="59"/>
      <c r="E500" s="59"/>
      <c r="F500" s="624"/>
      <c r="G500" s="625"/>
    </row>
    <row r="501" spans="1:7" ht="15.5">
      <c r="A501" s="231" t="s">
        <v>517</v>
      </c>
      <c r="B501" s="49" t="s">
        <v>518</v>
      </c>
      <c r="C501" s="525"/>
      <c r="D501" s="526"/>
      <c r="E501" s="526"/>
      <c r="F501" s="542"/>
      <c r="G501" s="626"/>
    </row>
    <row r="502" spans="1:7" ht="104">
      <c r="A502" s="231"/>
      <c r="B502" s="120" t="s">
        <v>519</v>
      </c>
      <c r="C502" s="507"/>
      <c r="D502" s="503"/>
      <c r="E502" s="504"/>
      <c r="F502" s="505"/>
      <c r="G502" s="627"/>
    </row>
    <row r="503" spans="1:7">
      <c r="A503" s="231"/>
      <c r="B503" s="120" t="s">
        <v>520</v>
      </c>
      <c r="C503" s="266"/>
      <c r="D503" s="51" t="s">
        <v>39</v>
      </c>
      <c r="E503" s="628">
        <v>100</v>
      </c>
      <c r="F503" s="629"/>
      <c r="G503" s="24">
        <f>IF(E503="","",F503*E503)</f>
        <v>0</v>
      </c>
    </row>
    <row r="504" spans="1:7">
      <c r="A504" s="231"/>
      <c r="B504" s="120" t="s">
        <v>521</v>
      </c>
      <c r="C504" s="266"/>
      <c r="D504" s="51" t="s">
        <v>39</v>
      </c>
      <c r="E504" s="628">
        <v>27</v>
      </c>
      <c r="F504" s="629"/>
      <c r="G504" s="24">
        <f>IF(E504="","",F504*E504)</f>
        <v>0</v>
      </c>
    </row>
    <row r="505" spans="1:7">
      <c r="A505" s="559"/>
      <c r="B505" s="120" t="s">
        <v>522</v>
      </c>
      <c r="C505" s="266"/>
      <c r="D505" s="51" t="s">
        <v>39</v>
      </c>
      <c r="E505" s="628">
        <v>30</v>
      </c>
      <c r="F505" s="629"/>
      <c r="G505" s="24">
        <f>IF(E505="","",F505*E505)</f>
        <v>0</v>
      </c>
    </row>
    <row r="506" spans="1:7" s="478" customFormat="1" ht="15.5">
      <c r="A506" s="231" t="s">
        <v>523</v>
      </c>
      <c r="B506" s="49" t="s">
        <v>524</v>
      </c>
      <c r="C506" s="630"/>
      <c r="D506" s="631"/>
      <c r="E506" s="631"/>
      <c r="F506" s="632"/>
      <c r="G506" s="633"/>
    </row>
    <row r="507" spans="1:7" ht="39">
      <c r="A507" s="231"/>
      <c r="B507" s="634" t="s">
        <v>525</v>
      </c>
      <c r="C507" s="630"/>
      <c r="D507" s="51"/>
      <c r="E507" s="51"/>
      <c r="F507" s="52"/>
      <c r="G507" s="635"/>
    </row>
    <row r="508" spans="1:7" ht="26">
      <c r="A508" s="231"/>
      <c r="B508" s="634" t="s">
        <v>526</v>
      </c>
      <c r="C508" s="630"/>
      <c r="D508" s="51"/>
      <c r="E508" s="51"/>
      <c r="F508" s="52"/>
      <c r="G508" s="635"/>
    </row>
    <row r="509" spans="1:7" ht="228.75" customHeight="1">
      <c r="A509" s="231"/>
      <c r="B509" s="120" t="s">
        <v>527</v>
      </c>
      <c r="C509" s="630"/>
      <c r="D509" s="51"/>
      <c r="E509" s="51"/>
      <c r="F509" s="52"/>
      <c r="G509" s="635"/>
    </row>
    <row r="510" spans="1:7" ht="26">
      <c r="A510" s="231"/>
      <c r="B510" s="54" t="s">
        <v>528</v>
      </c>
      <c r="C510" s="630"/>
      <c r="D510" s="51"/>
      <c r="E510" s="51"/>
      <c r="F510" s="52"/>
      <c r="G510" s="635"/>
    </row>
    <row r="511" spans="1:7" ht="15.5">
      <c r="A511" s="231"/>
      <c r="B511" s="120" t="s">
        <v>529</v>
      </c>
      <c r="C511" s="630"/>
      <c r="D511" s="51" t="s">
        <v>39</v>
      </c>
      <c r="E511" s="51">
        <v>30</v>
      </c>
      <c r="F511" s="52"/>
      <c r="G511" s="24">
        <f>IF(E511="","",F511*E511)</f>
        <v>0</v>
      </c>
    </row>
    <row r="512" spans="1:7" ht="15.5">
      <c r="A512" s="559"/>
      <c r="B512" s="120" t="s">
        <v>530</v>
      </c>
      <c r="C512" s="630"/>
      <c r="D512" s="51" t="s">
        <v>39</v>
      </c>
      <c r="E512" s="51">
        <v>20</v>
      </c>
      <c r="F512" s="52"/>
      <c r="G512" s="24">
        <f>IF(E512="","",F512*E512)</f>
        <v>0</v>
      </c>
    </row>
    <row r="513" spans="1:7" ht="15.5">
      <c r="A513" s="559"/>
      <c r="B513" s="120" t="s">
        <v>531</v>
      </c>
      <c r="C513" s="630"/>
      <c r="D513" s="51" t="s">
        <v>39</v>
      </c>
      <c r="E513" s="51">
        <v>35</v>
      </c>
      <c r="F513" s="52"/>
      <c r="G513" s="24">
        <f>IF(E513="","",F513*E513)</f>
        <v>0</v>
      </c>
    </row>
    <row r="514" spans="1:7" ht="15.5">
      <c r="A514" s="636" t="s">
        <v>532</v>
      </c>
      <c r="B514" s="49" t="s">
        <v>533</v>
      </c>
      <c r="C514" s="637"/>
      <c r="D514" s="638"/>
      <c r="E514" s="639"/>
      <c r="F514" s="640"/>
      <c r="G514" s="464" t="str">
        <f>IF(E514="","",E514*F514)</f>
        <v/>
      </c>
    </row>
    <row r="515" spans="1:7" ht="15.5">
      <c r="A515" s="636"/>
      <c r="B515" s="120" t="s">
        <v>534</v>
      </c>
      <c r="C515" s="637"/>
      <c r="D515" s="638"/>
      <c r="E515" s="639"/>
      <c r="F515" s="640"/>
      <c r="G515" s="464"/>
    </row>
    <row r="516" spans="1:7" ht="67.75" customHeight="1">
      <c r="A516" s="636"/>
      <c r="B516" s="120" t="s">
        <v>535</v>
      </c>
      <c r="C516" s="637"/>
      <c r="D516" s="638"/>
      <c r="E516" s="639"/>
      <c r="F516" s="640"/>
      <c r="G516" s="464" t="str">
        <f>IF(E516="","",E516*F516)</f>
        <v/>
      </c>
    </row>
    <row r="517" spans="1:7" ht="39">
      <c r="A517" s="636"/>
      <c r="B517" s="212" t="s">
        <v>536</v>
      </c>
      <c r="C517" s="637"/>
      <c r="D517" s="638"/>
      <c r="E517" s="639"/>
      <c r="F517" s="640"/>
      <c r="G517" s="464"/>
    </row>
    <row r="518" spans="1:7" ht="15.5">
      <c r="A518" s="636"/>
      <c r="B518" s="54" t="s">
        <v>537</v>
      </c>
      <c r="C518" s="637"/>
      <c r="D518" s="638"/>
      <c r="E518" s="639"/>
      <c r="F518" s="640"/>
      <c r="G518" s="464" t="str">
        <f>IF(E518="","",E518*F518)</f>
        <v/>
      </c>
    </row>
    <row r="519" spans="1:7">
      <c r="A519" s="636"/>
      <c r="B519" s="641" t="s">
        <v>531</v>
      </c>
      <c r="C519" s="642"/>
      <c r="D519" s="643" t="s">
        <v>39</v>
      </c>
      <c r="E519" s="644">
        <v>15</v>
      </c>
      <c r="F519" s="645"/>
      <c r="G519" s="464">
        <f>IF(E519="","",E519*F519)</f>
        <v>0</v>
      </c>
    </row>
    <row r="520" spans="1:7" ht="15.5">
      <c r="A520" s="636"/>
      <c r="B520" s="120" t="s">
        <v>538</v>
      </c>
      <c r="C520" s="637"/>
      <c r="D520" s="638"/>
      <c r="E520" s="639"/>
      <c r="F520" s="640"/>
      <c r="G520" s="464"/>
    </row>
    <row r="521" spans="1:7" ht="65">
      <c r="A521" s="636"/>
      <c r="B521" s="120" t="s">
        <v>535</v>
      </c>
      <c r="C521" s="637"/>
      <c r="D521" s="638"/>
      <c r="E521" s="639"/>
      <c r="F521" s="640"/>
      <c r="G521" s="464" t="str">
        <f>IF(E521="","",E521*F521)</f>
        <v/>
      </c>
    </row>
    <row r="522" spans="1:7" ht="26">
      <c r="A522" s="636"/>
      <c r="B522" s="212" t="s">
        <v>539</v>
      </c>
      <c r="C522" s="637"/>
      <c r="D522" s="638"/>
      <c r="E522" s="639"/>
      <c r="F522" s="640"/>
      <c r="G522" s="464"/>
    </row>
    <row r="523" spans="1:7" ht="15.5">
      <c r="A523" s="636"/>
      <c r="B523" s="54" t="s">
        <v>537</v>
      </c>
      <c r="C523" s="637"/>
      <c r="D523" s="638"/>
      <c r="E523" s="639"/>
      <c r="F523" s="640"/>
      <c r="G523" s="464" t="str">
        <f>IF(E523="","",E523*F523)</f>
        <v/>
      </c>
    </row>
    <row r="524" spans="1:7">
      <c r="A524" s="636"/>
      <c r="B524" s="641" t="s">
        <v>540</v>
      </c>
      <c r="C524" s="642"/>
      <c r="D524" s="643" t="s">
        <v>39</v>
      </c>
      <c r="E524" s="644">
        <v>10</v>
      </c>
      <c r="F524" s="645"/>
      <c r="G524" s="464">
        <f>IF(E524="","",E524*F524)</f>
        <v>0</v>
      </c>
    </row>
    <row r="525" spans="1:7">
      <c r="A525" s="636"/>
      <c r="B525" s="641" t="s">
        <v>531</v>
      </c>
      <c r="C525" s="642"/>
      <c r="D525" s="643" t="s">
        <v>39</v>
      </c>
      <c r="E525" s="644">
        <v>25</v>
      </c>
      <c r="F525" s="645"/>
      <c r="G525" s="464">
        <f>IF(E525="","",E525*F525)</f>
        <v>0</v>
      </c>
    </row>
    <row r="526" spans="1:7" ht="15.5">
      <c r="A526" s="636" t="s">
        <v>541</v>
      </c>
      <c r="B526" s="49" t="s">
        <v>533</v>
      </c>
      <c r="C526" s="637"/>
      <c r="D526" s="638"/>
      <c r="E526" s="639"/>
      <c r="F526" s="640"/>
      <c r="G526" s="464" t="str">
        <f t="shared" ref="G526:G536" si="22">IF(E526="","",E526*F526)</f>
        <v/>
      </c>
    </row>
    <row r="527" spans="1:7" ht="15.5">
      <c r="A527" s="636"/>
      <c r="B527" s="120" t="s">
        <v>542</v>
      </c>
      <c r="C527" s="637"/>
      <c r="D527" s="638"/>
      <c r="E527" s="639"/>
      <c r="F527" s="640"/>
      <c r="G527" s="464"/>
    </row>
    <row r="528" spans="1:7" ht="66.25" customHeight="1">
      <c r="A528" s="636"/>
      <c r="B528" s="120" t="s">
        <v>535</v>
      </c>
      <c r="C528" s="637"/>
      <c r="D528" s="638"/>
      <c r="E528" s="639"/>
      <c r="F528" s="640"/>
      <c r="G528" s="464" t="str">
        <f t="shared" si="22"/>
        <v/>
      </c>
    </row>
    <row r="529" spans="1:7" ht="26">
      <c r="A529" s="636"/>
      <c r="B529" s="120" t="s">
        <v>539</v>
      </c>
      <c r="C529" s="637"/>
      <c r="D529" s="638"/>
      <c r="E529" s="639"/>
      <c r="F529" s="640"/>
      <c r="G529" s="464"/>
    </row>
    <row r="530" spans="1:7" ht="15.5">
      <c r="A530" s="636"/>
      <c r="B530" s="54" t="s">
        <v>537</v>
      </c>
      <c r="C530" s="637"/>
      <c r="D530" s="638"/>
      <c r="E530" s="639"/>
      <c r="F530" s="640"/>
      <c r="G530" s="464" t="str">
        <f t="shared" si="22"/>
        <v/>
      </c>
    </row>
    <row r="531" spans="1:7">
      <c r="A531" s="636"/>
      <c r="B531" s="641" t="s">
        <v>531</v>
      </c>
      <c r="C531" s="642"/>
      <c r="D531" s="643" t="s">
        <v>39</v>
      </c>
      <c r="E531" s="644">
        <v>65</v>
      </c>
      <c r="F531" s="645"/>
      <c r="G531" s="464">
        <f t="shared" si="22"/>
        <v>0</v>
      </c>
    </row>
    <row r="532" spans="1:7">
      <c r="A532" s="636"/>
      <c r="B532" s="641" t="s">
        <v>543</v>
      </c>
      <c r="C532" s="642"/>
      <c r="D532" s="643" t="s">
        <v>39</v>
      </c>
      <c r="E532" s="644">
        <v>15</v>
      </c>
      <c r="F532" s="645"/>
      <c r="G532" s="464">
        <f t="shared" si="22"/>
        <v>0</v>
      </c>
    </row>
    <row r="533" spans="1:7">
      <c r="A533" s="646"/>
      <c r="B533" s="641" t="s">
        <v>544</v>
      </c>
      <c r="C533" s="642"/>
      <c r="D533" s="643" t="s">
        <v>39</v>
      </c>
      <c r="E533" s="644">
        <v>15</v>
      </c>
      <c r="F533" s="645"/>
      <c r="G533" s="464">
        <f t="shared" si="22"/>
        <v>0</v>
      </c>
    </row>
    <row r="534" spans="1:7" ht="15.5">
      <c r="A534" s="636" t="s">
        <v>545</v>
      </c>
      <c r="B534" s="49" t="s">
        <v>546</v>
      </c>
      <c r="C534" s="637"/>
      <c r="D534" s="638"/>
      <c r="E534" s="639"/>
      <c r="F534" s="640"/>
      <c r="G534" s="464" t="str">
        <f t="shared" si="22"/>
        <v/>
      </c>
    </row>
    <row r="535" spans="1:7" ht="15.5">
      <c r="A535" s="636"/>
      <c r="B535" s="120" t="s">
        <v>547</v>
      </c>
      <c r="C535" s="637"/>
      <c r="D535" s="638"/>
      <c r="E535" s="639"/>
      <c r="F535" s="640"/>
      <c r="G535" s="464"/>
    </row>
    <row r="536" spans="1:7" ht="91">
      <c r="A536" s="636"/>
      <c r="B536" s="120" t="s">
        <v>548</v>
      </c>
      <c r="C536" s="637"/>
      <c r="D536" s="638"/>
      <c r="E536" s="639"/>
      <c r="F536" s="640"/>
      <c r="G536" s="464" t="str">
        <f t="shared" si="22"/>
        <v/>
      </c>
    </row>
    <row r="537" spans="1:7" ht="26">
      <c r="A537" s="636"/>
      <c r="B537" s="120" t="s">
        <v>539</v>
      </c>
      <c r="C537" s="637"/>
      <c r="D537" s="638"/>
      <c r="E537" s="639"/>
      <c r="F537" s="640"/>
      <c r="G537" s="464"/>
    </row>
    <row r="538" spans="1:7" ht="26">
      <c r="A538" s="636"/>
      <c r="B538" s="54" t="s">
        <v>549</v>
      </c>
      <c r="C538" s="637"/>
      <c r="D538" s="638"/>
      <c r="E538" s="639"/>
      <c r="F538" s="640"/>
      <c r="G538" s="464" t="str">
        <f t="shared" ref="G538:G549" si="23">IF(E538="","",E538*F538)</f>
        <v/>
      </c>
    </row>
    <row r="539" spans="1:7">
      <c r="A539" s="636"/>
      <c r="B539" s="641" t="s">
        <v>531</v>
      </c>
      <c r="C539" s="642"/>
      <c r="D539" s="643" t="s">
        <v>39</v>
      </c>
      <c r="E539" s="644">
        <v>85</v>
      </c>
      <c r="F539" s="645"/>
      <c r="G539" s="464">
        <f t="shared" si="23"/>
        <v>0</v>
      </c>
    </row>
    <row r="540" spans="1:7">
      <c r="A540" s="636"/>
      <c r="B540" s="641" t="s">
        <v>543</v>
      </c>
      <c r="C540" s="642"/>
      <c r="D540" s="643" t="s">
        <v>39</v>
      </c>
      <c r="E540" s="644">
        <v>17</v>
      </c>
      <c r="F540" s="645"/>
      <c r="G540" s="464">
        <f t="shared" si="23"/>
        <v>0</v>
      </c>
    </row>
    <row r="541" spans="1:7">
      <c r="A541" s="646"/>
      <c r="B541" s="641" t="s">
        <v>544</v>
      </c>
      <c r="C541" s="642"/>
      <c r="D541" s="643" t="s">
        <v>39</v>
      </c>
      <c r="E541" s="644">
        <v>19</v>
      </c>
      <c r="F541" s="645"/>
      <c r="G541" s="464">
        <f t="shared" si="23"/>
        <v>0</v>
      </c>
    </row>
    <row r="542" spans="1:7">
      <c r="A542" s="646"/>
      <c r="B542" s="641" t="s">
        <v>529</v>
      </c>
      <c r="C542" s="642"/>
      <c r="D542" s="643" t="s">
        <v>39</v>
      </c>
      <c r="E542" s="644">
        <v>20</v>
      </c>
      <c r="F542" s="645"/>
      <c r="G542" s="464">
        <f t="shared" si="23"/>
        <v>0</v>
      </c>
    </row>
    <row r="543" spans="1:7" ht="15.5">
      <c r="A543" s="636" t="s">
        <v>550</v>
      </c>
      <c r="B543" s="49" t="s">
        <v>533</v>
      </c>
      <c r="C543" s="637"/>
      <c r="D543" s="638"/>
      <c r="E543" s="639"/>
      <c r="F543" s="640"/>
      <c r="G543" s="464" t="str">
        <f t="shared" si="23"/>
        <v/>
      </c>
    </row>
    <row r="544" spans="1:7" ht="15.5">
      <c r="A544" s="636"/>
      <c r="B544" s="120" t="s">
        <v>551</v>
      </c>
      <c r="C544" s="637"/>
      <c r="D544" s="638"/>
      <c r="E544" s="639"/>
      <c r="F544" s="640"/>
      <c r="G544" s="464"/>
    </row>
    <row r="545" spans="1:7" ht="66.75" customHeight="1">
      <c r="A545" s="636"/>
      <c r="B545" s="120" t="s">
        <v>535</v>
      </c>
      <c r="C545" s="637"/>
      <c r="D545" s="638"/>
      <c r="E545" s="639"/>
      <c r="F545" s="640"/>
      <c r="G545" s="464" t="str">
        <f t="shared" si="23"/>
        <v/>
      </c>
    </row>
    <row r="546" spans="1:7" ht="15.5">
      <c r="A546" s="636"/>
      <c r="B546" s="54" t="s">
        <v>552</v>
      </c>
      <c r="C546" s="637"/>
      <c r="D546" s="638"/>
      <c r="E546" s="639"/>
      <c r="F546" s="640"/>
      <c r="G546" s="464" t="str">
        <f t="shared" si="23"/>
        <v/>
      </c>
    </row>
    <row r="547" spans="1:7">
      <c r="A547" s="636"/>
      <c r="B547" s="641" t="s">
        <v>531</v>
      </c>
      <c r="C547" s="642"/>
      <c r="D547" s="643" t="s">
        <v>39</v>
      </c>
      <c r="E547" s="644">
        <v>75</v>
      </c>
      <c r="F547" s="645"/>
      <c r="G547" s="464">
        <f t="shared" si="23"/>
        <v>0</v>
      </c>
    </row>
    <row r="548" spans="1:7">
      <c r="A548" s="646"/>
      <c r="B548" s="641" t="s">
        <v>544</v>
      </c>
      <c r="C548" s="642"/>
      <c r="D548" s="643" t="s">
        <v>39</v>
      </c>
      <c r="E548" s="644">
        <v>45</v>
      </c>
      <c r="F548" s="645"/>
      <c r="G548" s="464">
        <f t="shared" si="23"/>
        <v>0</v>
      </c>
    </row>
    <row r="549" spans="1:7">
      <c r="A549" s="646"/>
      <c r="B549" s="641" t="s">
        <v>529</v>
      </c>
      <c r="C549" s="642"/>
      <c r="D549" s="643" t="s">
        <v>39</v>
      </c>
      <c r="E549" s="644">
        <v>115</v>
      </c>
      <c r="F549" s="645"/>
      <c r="G549" s="464">
        <f t="shared" si="23"/>
        <v>0</v>
      </c>
    </row>
    <row r="550" spans="1:7" ht="15.5">
      <c r="A550" s="636" t="s">
        <v>553</v>
      </c>
      <c r="B550" s="49" t="s">
        <v>554</v>
      </c>
      <c r="C550" s="637"/>
      <c r="D550" s="638"/>
      <c r="E550" s="639"/>
      <c r="F550" s="640"/>
      <c r="G550" s="464" t="str">
        <f t="shared" ref="G550:G556" si="24">IF(E550="","",E550*F550)</f>
        <v/>
      </c>
    </row>
    <row r="551" spans="1:7">
      <c r="A551" s="646"/>
      <c r="B551" s="120" t="s">
        <v>555</v>
      </c>
      <c r="C551" s="642"/>
      <c r="D551" s="643"/>
      <c r="E551" s="306"/>
      <c r="F551" s="647"/>
      <c r="G551" s="464"/>
    </row>
    <row r="552" spans="1:7" ht="78">
      <c r="A552" s="646"/>
      <c r="B552" s="120" t="s">
        <v>556</v>
      </c>
      <c r="C552" s="642"/>
      <c r="D552" s="643"/>
      <c r="E552" s="306"/>
      <c r="F552" s="647"/>
      <c r="G552" s="464" t="str">
        <f t="shared" si="24"/>
        <v/>
      </c>
    </row>
    <row r="553" spans="1:7" ht="39">
      <c r="A553" s="646"/>
      <c r="B553" s="212" t="s">
        <v>536</v>
      </c>
      <c r="C553" s="642"/>
      <c r="D553" s="643"/>
      <c r="E553" s="306"/>
      <c r="F553" s="647"/>
      <c r="G553" s="464"/>
    </row>
    <row r="554" spans="1:7">
      <c r="A554" s="646"/>
      <c r="B554" s="54" t="s">
        <v>552</v>
      </c>
      <c r="C554" s="642"/>
      <c r="D554" s="643"/>
      <c r="E554" s="306"/>
      <c r="F554" s="647"/>
      <c r="G554" s="464"/>
    </row>
    <row r="555" spans="1:7">
      <c r="A555" s="646"/>
      <c r="B555" s="641" t="s">
        <v>529</v>
      </c>
      <c r="C555" s="642"/>
      <c r="D555" s="643" t="s">
        <v>39</v>
      </c>
      <c r="E555" s="113">
        <v>55</v>
      </c>
      <c r="F555" s="648"/>
      <c r="G555" s="464">
        <f t="shared" si="24"/>
        <v>0</v>
      </c>
    </row>
    <row r="556" spans="1:7" ht="15.5">
      <c r="A556" s="636" t="s">
        <v>557</v>
      </c>
      <c r="B556" s="49" t="s">
        <v>554</v>
      </c>
      <c r="C556" s="637"/>
      <c r="D556" s="638"/>
      <c r="E556" s="639"/>
      <c r="F556" s="640"/>
      <c r="G556" s="464" t="str">
        <f t="shared" si="24"/>
        <v/>
      </c>
    </row>
    <row r="557" spans="1:7">
      <c r="A557" s="646"/>
      <c r="B557" s="120" t="s">
        <v>551</v>
      </c>
      <c r="C557" s="642"/>
      <c r="D557" s="643"/>
      <c r="E557" s="306"/>
      <c r="F557" s="647"/>
      <c r="G557" s="464"/>
    </row>
    <row r="558" spans="1:7" ht="79.5" customHeight="1">
      <c r="A558" s="646"/>
      <c r="B558" s="120" t="s">
        <v>556</v>
      </c>
      <c r="C558" s="642"/>
      <c r="D558" s="643"/>
      <c r="E558" s="306"/>
      <c r="F558" s="647"/>
      <c r="G558" s="464" t="str">
        <f>IF(E558="","",E558*F558)</f>
        <v/>
      </c>
    </row>
    <row r="559" spans="1:7">
      <c r="A559" s="646"/>
      <c r="B559" s="54" t="s">
        <v>552</v>
      </c>
      <c r="C559" s="642"/>
      <c r="D559" s="643"/>
      <c r="E559" s="306"/>
      <c r="F559" s="647"/>
      <c r="G559" s="464"/>
    </row>
    <row r="560" spans="1:7">
      <c r="A560" s="646"/>
      <c r="B560" s="641" t="s">
        <v>558</v>
      </c>
      <c r="C560" s="642"/>
      <c r="D560" s="643" t="s">
        <v>39</v>
      </c>
      <c r="E560" s="113">
        <v>85</v>
      </c>
      <c r="F560" s="648"/>
      <c r="G560" s="464">
        <f>IF(E560="","",E560*F560)</f>
        <v>0</v>
      </c>
    </row>
    <row r="561" spans="1:7">
      <c r="A561" s="646"/>
      <c r="B561" s="641" t="s">
        <v>529</v>
      </c>
      <c r="C561" s="642"/>
      <c r="D561" s="643" t="s">
        <v>39</v>
      </c>
      <c r="E561" s="113">
        <v>35</v>
      </c>
      <c r="F561" s="648"/>
      <c r="G561" s="464">
        <f>IF(E561="","",E561*F561)</f>
        <v>0</v>
      </c>
    </row>
    <row r="562" spans="1:7" ht="15.5">
      <c r="A562" s="646" t="s">
        <v>559</v>
      </c>
      <c r="B562" s="49" t="s">
        <v>560</v>
      </c>
      <c r="C562" s="525"/>
      <c r="D562" s="526"/>
      <c r="E562" s="526"/>
      <c r="F562" s="527"/>
      <c r="G562" s="626"/>
    </row>
    <row r="563" spans="1:7" ht="65">
      <c r="A563" s="646"/>
      <c r="B563" s="120" t="s">
        <v>561</v>
      </c>
      <c r="C563" s="507"/>
      <c r="D563" s="503"/>
      <c r="E563" s="504"/>
      <c r="F563" s="505"/>
      <c r="G563" s="627"/>
    </row>
    <row r="564" spans="1:7">
      <c r="A564" s="646"/>
      <c r="B564" s="120" t="s">
        <v>544</v>
      </c>
      <c r="C564" s="50"/>
      <c r="D564" s="51" t="s">
        <v>34</v>
      </c>
      <c r="E564" s="628">
        <v>1</v>
      </c>
      <c r="F564" s="629"/>
      <c r="G564" s="24">
        <f>IF(E564="","",F564*E564)</f>
        <v>0</v>
      </c>
    </row>
    <row r="565" spans="1:7">
      <c r="A565" s="646"/>
      <c r="B565" s="120" t="s">
        <v>543</v>
      </c>
      <c r="C565" s="50"/>
      <c r="D565" s="51" t="s">
        <v>34</v>
      </c>
      <c r="E565" s="628">
        <v>3</v>
      </c>
      <c r="F565" s="629"/>
      <c r="G565" s="24">
        <f>IF(E565="","",F565*E565)</f>
        <v>0</v>
      </c>
    </row>
    <row r="566" spans="1:7">
      <c r="A566" s="646"/>
      <c r="B566" s="120" t="s">
        <v>531</v>
      </c>
      <c r="C566" s="50"/>
      <c r="D566" s="51" t="s">
        <v>34</v>
      </c>
      <c r="E566" s="628">
        <v>21</v>
      </c>
      <c r="F566" s="629"/>
      <c r="G566" s="24">
        <f>IF(E566="","",F566*E566)</f>
        <v>0</v>
      </c>
    </row>
    <row r="567" spans="1:7" ht="15.5">
      <c r="A567" s="646" t="s">
        <v>562</v>
      </c>
      <c r="B567" s="49" t="s">
        <v>563</v>
      </c>
      <c r="C567" s="525"/>
      <c r="D567" s="526"/>
      <c r="E567" s="526"/>
      <c r="F567" s="527"/>
      <c r="G567" s="626"/>
    </row>
    <row r="568" spans="1:7" ht="52">
      <c r="A568" s="646"/>
      <c r="B568" s="120" t="s">
        <v>564</v>
      </c>
      <c r="C568" s="507"/>
      <c r="D568" s="503"/>
      <c r="E568" s="504"/>
      <c r="F568" s="505"/>
      <c r="G568" s="627"/>
    </row>
    <row r="569" spans="1:7">
      <c r="A569" s="646"/>
      <c r="B569" s="120" t="s">
        <v>544</v>
      </c>
      <c r="C569" s="50"/>
      <c r="D569" s="51" t="s">
        <v>34</v>
      </c>
      <c r="E569" s="628">
        <v>1</v>
      </c>
      <c r="F569" s="629"/>
      <c r="G569" s="24">
        <f>IF(E569="","",F569*E569)</f>
        <v>0</v>
      </c>
    </row>
    <row r="570" spans="1:7">
      <c r="A570" s="646"/>
      <c r="B570" s="120" t="s">
        <v>543</v>
      </c>
      <c r="C570" s="50"/>
      <c r="D570" s="51" t="s">
        <v>34</v>
      </c>
      <c r="E570" s="628">
        <v>3</v>
      </c>
      <c r="F570" s="629"/>
      <c r="G570" s="24">
        <f>IF(E570="","",F570*E570)</f>
        <v>0</v>
      </c>
    </row>
    <row r="571" spans="1:7">
      <c r="A571" s="646"/>
      <c r="B571" s="120" t="s">
        <v>531</v>
      </c>
      <c r="C571" s="50"/>
      <c r="D571" s="51" t="s">
        <v>34</v>
      </c>
      <c r="E571" s="628">
        <v>3</v>
      </c>
      <c r="F571" s="629"/>
      <c r="G571" s="24">
        <f>IF(E571="","",F571*E571)</f>
        <v>0</v>
      </c>
    </row>
    <row r="572" spans="1:7">
      <c r="A572" s="646"/>
      <c r="B572" s="120" t="s">
        <v>540</v>
      </c>
      <c r="C572" s="50"/>
      <c r="D572" s="51" t="s">
        <v>34</v>
      </c>
      <c r="E572" s="628">
        <v>4</v>
      </c>
      <c r="F572" s="629"/>
      <c r="G572" s="24">
        <f>IF(E572="","",F572*E572)</f>
        <v>0</v>
      </c>
    </row>
    <row r="573" spans="1:7" ht="15.5">
      <c r="A573" s="636" t="s">
        <v>565</v>
      </c>
      <c r="B573" s="649" t="s">
        <v>566</v>
      </c>
      <c r="C573" s="637"/>
      <c r="D573" s="638"/>
      <c r="E573" s="639"/>
      <c r="F573" s="640"/>
      <c r="G573" s="464" t="str">
        <f>IF(E573="","",E573*F573)</f>
        <v/>
      </c>
    </row>
    <row r="574" spans="1:7" ht="52">
      <c r="A574" s="646"/>
      <c r="B574" s="641" t="s">
        <v>567</v>
      </c>
      <c r="C574" s="642"/>
      <c r="D574" s="643"/>
      <c r="E574" s="306"/>
      <c r="F574" s="647"/>
      <c r="G574" s="464" t="str">
        <f>IF(E574="","",E574*F574)</f>
        <v/>
      </c>
    </row>
    <row r="575" spans="1:7">
      <c r="A575" s="646"/>
      <c r="B575" s="641" t="s">
        <v>544</v>
      </c>
      <c r="C575" s="642"/>
      <c r="D575" s="643" t="s">
        <v>34</v>
      </c>
      <c r="E575" s="113">
        <v>1</v>
      </c>
      <c r="F575" s="648"/>
      <c r="G575" s="464">
        <f>IF(E575="","",E575*F575)</f>
        <v>0</v>
      </c>
    </row>
    <row r="576" spans="1:7">
      <c r="A576" s="646"/>
      <c r="B576" s="641" t="s">
        <v>543</v>
      </c>
      <c r="C576" s="642"/>
      <c r="D576" s="643" t="s">
        <v>34</v>
      </c>
      <c r="E576" s="113">
        <v>2</v>
      </c>
      <c r="F576" s="648"/>
      <c r="G576" s="464">
        <f>IF(E576="","",E576*F576)</f>
        <v>0</v>
      </c>
    </row>
    <row r="577" spans="1:7">
      <c r="A577" s="646"/>
      <c r="B577" s="641" t="s">
        <v>531</v>
      </c>
      <c r="C577" s="642"/>
      <c r="D577" s="643" t="s">
        <v>34</v>
      </c>
      <c r="E577" s="113">
        <v>1</v>
      </c>
      <c r="F577" s="648"/>
      <c r="G577" s="464">
        <f>IF(E577="","",E577*F577)</f>
        <v>0</v>
      </c>
    </row>
    <row r="578" spans="1:7" ht="15.5">
      <c r="A578" s="646" t="s">
        <v>568</v>
      </c>
      <c r="B578" s="49" t="s">
        <v>569</v>
      </c>
      <c r="C578" s="332"/>
      <c r="D578" s="333"/>
      <c r="E578" s="280"/>
      <c r="F578" s="286"/>
      <c r="G578" s="24" t="str">
        <f>IF(E578="","",F578*E578)</f>
        <v/>
      </c>
    </row>
    <row r="579" spans="1:7" ht="68.25" customHeight="1">
      <c r="A579" s="646"/>
      <c r="B579" s="120" t="s">
        <v>570</v>
      </c>
      <c r="C579" s="332"/>
      <c r="D579" s="333"/>
      <c r="E579" s="280"/>
      <c r="F579" s="286"/>
      <c r="G579" s="24"/>
    </row>
    <row r="580" spans="1:7">
      <c r="A580" s="646"/>
      <c r="B580" s="797" t="s">
        <v>571</v>
      </c>
      <c r="C580" s="210"/>
      <c r="D580" s="210" t="s">
        <v>34</v>
      </c>
      <c r="E580" s="210">
        <v>3</v>
      </c>
      <c r="F580" s="286"/>
      <c r="G580" s="24">
        <f t="shared" ref="G580:G586" si="25">IF(E580="","",F580*E580)</f>
        <v>0</v>
      </c>
    </row>
    <row r="581" spans="1:7">
      <c r="A581" s="646"/>
      <c r="B581" s="797" t="s">
        <v>572</v>
      </c>
      <c r="C581" s="210"/>
      <c r="D581" s="210" t="s">
        <v>34</v>
      </c>
      <c r="E581" s="210">
        <v>4</v>
      </c>
      <c r="F581" s="286"/>
      <c r="G581" s="24">
        <f t="shared" si="25"/>
        <v>0</v>
      </c>
    </row>
    <row r="582" spans="1:7">
      <c r="A582" s="646"/>
      <c r="B582" s="797" t="s">
        <v>573</v>
      </c>
      <c r="C582" s="210"/>
      <c r="D582" s="210" t="s">
        <v>34</v>
      </c>
      <c r="E582" s="210">
        <v>4</v>
      </c>
      <c r="F582" s="286"/>
      <c r="G582" s="24">
        <f t="shared" si="25"/>
        <v>0</v>
      </c>
    </row>
    <row r="583" spans="1:7" ht="26">
      <c r="A583" s="646"/>
      <c r="B583" s="797" t="s">
        <v>574</v>
      </c>
      <c r="C583" s="210"/>
      <c r="D583" s="210" t="s">
        <v>34</v>
      </c>
      <c r="E583" s="210">
        <v>10</v>
      </c>
      <c r="F583" s="286"/>
      <c r="G583" s="24">
        <f t="shared" si="25"/>
        <v>0</v>
      </c>
    </row>
    <row r="584" spans="1:7" ht="26">
      <c r="A584" s="646"/>
      <c r="B584" s="797" t="s">
        <v>575</v>
      </c>
      <c r="C584" s="210"/>
      <c r="D584" s="210" t="s">
        <v>34</v>
      </c>
      <c r="E584" s="210">
        <v>6</v>
      </c>
      <c r="F584" s="286"/>
      <c r="G584" s="24">
        <f t="shared" si="25"/>
        <v>0</v>
      </c>
    </row>
    <row r="585" spans="1:7" ht="15.5">
      <c r="A585" s="646" t="s">
        <v>576</v>
      </c>
      <c r="B585" s="49" t="s">
        <v>577</v>
      </c>
      <c r="C585" s="332"/>
      <c r="D585" s="333"/>
      <c r="E585" s="280"/>
      <c r="F585" s="286"/>
      <c r="G585" s="24" t="str">
        <f t="shared" si="25"/>
        <v/>
      </c>
    </row>
    <row r="586" spans="1:7" ht="104">
      <c r="A586" s="646"/>
      <c r="B586" s="120" t="s">
        <v>578</v>
      </c>
      <c r="C586" s="210"/>
      <c r="D586" s="210"/>
      <c r="E586" s="210"/>
      <c r="F586" s="286"/>
      <c r="G586" s="24" t="str">
        <f t="shared" si="25"/>
        <v/>
      </c>
    </row>
    <row r="587" spans="1:7">
      <c r="A587" s="646"/>
      <c r="B587" s="120" t="s">
        <v>579</v>
      </c>
      <c r="C587" s="210"/>
      <c r="D587" s="51"/>
      <c r="E587" s="51"/>
      <c r="F587" s="52"/>
      <c r="G587" s="24"/>
    </row>
    <row r="588" spans="1:7">
      <c r="A588" s="650"/>
      <c r="B588" s="801" t="s">
        <v>580</v>
      </c>
      <c r="C588" s="5"/>
      <c r="D588" s="59" t="s">
        <v>34</v>
      </c>
      <c r="E588" s="59">
        <v>14</v>
      </c>
      <c r="F588" s="501"/>
      <c r="G588" s="336">
        <f>IF(E588="","",F588*E588)</f>
        <v>0</v>
      </c>
    </row>
    <row r="589" spans="1:7">
      <c r="A589" s="650"/>
      <c r="B589" s="801" t="s">
        <v>581</v>
      </c>
      <c r="C589" s="5"/>
      <c r="D589" s="59" t="s">
        <v>34</v>
      </c>
      <c r="E589" s="59">
        <v>2</v>
      </c>
      <c r="F589" s="501"/>
      <c r="G589" s="336">
        <f>IF(E589="","",F589*E589)</f>
        <v>0</v>
      </c>
    </row>
    <row r="590" spans="1:7">
      <c r="A590" s="650"/>
      <c r="B590" s="801" t="s">
        <v>582</v>
      </c>
      <c r="C590" s="5"/>
      <c r="D590" s="59" t="s">
        <v>34</v>
      </c>
      <c r="E590" s="59">
        <v>1</v>
      </c>
      <c r="F590" s="501"/>
      <c r="G590" s="336">
        <f>IF(E590="","",F590*E590)</f>
        <v>0</v>
      </c>
    </row>
    <row r="591" spans="1:7" ht="15.5">
      <c r="A591" s="650" t="s">
        <v>583</v>
      </c>
      <c r="B591" s="294" t="s">
        <v>584</v>
      </c>
      <c r="C591" s="5"/>
      <c r="D591" s="59"/>
      <c r="E591" s="59"/>
      <c r="F591" s="501"/>
      <c r="G591" s="336"/>
    </row>
    <row r="592" spans="1:7" ht="142.5" customHeight="1">
      <c r="A592" s="650"/>
      <c r="B592" s="651" t="s">
        <v>585</v>
      </c>
      <c r="C592" s="5"/>
      <c r="D592" s="59"/>
      <c r="E592" s="59"/>
      <c r="F592" s="501"/>
      <c r="G592" s="336"/>
    </row>
    <row r="593" spans="1:7" ht="55.5" customHeight="1">
      <c r="A593" s="646"/>
      <c r="B593" s="801" t="s">
        <v>586</v>
      </c>
      <c r="C593" s="5"/>
      <c r="D593" s="59" t="s">
        <v>34</v>
      </c>
      <c r="E593" s="59">
        <v>1</v>
      </c>
      <c r="F593" s="501"/>
      <c r="G593" s="336">
        <f>IF(E593="","",F593*E593)</f>
        <v>0</v>
      </c>
    </row>
    <row r="594" spans="1:7" ht="15.5">
      <c r="A594" s="646" t="s">
        <v>587</v>
      </c>
      <c r="B594" s="111" t="s">
        <v>588</v>
      </c>
      <c r="C594" s="460"/>
      <c r="D594" s="461"/>
      <c r="E594" s="210"/>
      <c r="F594" s="286"/>
      <c r="G594" s="309" t="str">
        <f>IF(E594="","",E594*F594)</f>
        <v/>
      </c>
    </row>
    <row r="595" spans="1:7" ht="26">
      <c r="A595" s="646"/>
      <c r="B595" s="120" t="s">
        <v>589</v>
      </c>
      <c r="C595" s="460"/>
      <c r="D595" s="210"/>
      <c r="E595" s="574"/>
      <c r="F595" s="286"/>
      <c r="G595" s="309" t="str">
        <f>IF(E595="","",E595*F595)</f>
        <v/>
      </c>
    </row>
    <row r="596" spans="1:7" ht="39">
      <c r="A596" s="646"/>
      <c r="B596" s="797" t="s">
        <v>590</v>
      </c>
      <c r="C596" s="460"/>
      <c r="D596" s="210" t="s">
        <v>34</v>
      </c>
      <c r="E596" s="574">
        <v>1</v>
      </c>
      <c r="F596" s="286"/>
      <c r="G596" s="309">
        <f>IF(E596="","",E596*F596)</f>
        <v>0</v>
      </c>
    </row>
    <row r="597" spans="1:7" ht="15.5">
      <c r="A597" s="646" t="s">
        <v>591</v>
      </c>
      <c r="B597" s="111" t="s">
        <v>592</v>
      </c>
      <c r="C597" s="460"/>
      <c r="D597" s="210"/>
      <c r="E597" s="574"/>
      <c r="F597" s="286"/>
      <c r="G597" s="115" t="str">
        <f t="shared" ref="G597:G605" si="26">IF(E597="","",F597*E597)</f>
        <v/>
      </c>
    </row>
    <row r="598" spans="1:7" ht="39">
      <c r="A598" s="16"/>
      <c r="B598" s="118" t="s">
        <v>593</v>
      </c>
      <c r="C598" s="460"/>
      <c r="D598" s="210"/>
      <c r="E598" s="574"/>
      <c r="F598" s="286"/>
      <c r="G598" s="115" t="str">
        <f t="shared" si="26"/>
        <v/>
      </c>
    </row>
    <row r="599" spans="1:7">
      <c r="A599" s="16"/>
      <c r="B599" s="120" t="s">
        <v>594</v>
      </c>
      <c r="C599" s="460"/>
      <c r="D599" s="210" t="s">
        <v>308</v>
      </c>
      <c r="E599" s="574">
        <v>25</v>
      </c>
      <c r="F599" s="286"/>
      <c r="G599" s="115">
        <f t="shared" si="26"/>
        <v>0</v>
      </c>
    </row>
    <row r="600" spans="1:7" ht="15.5">
      <c r="A600" s="646" t="s">
        <v>595</v>
      </c>
      <c r="B600" s="111" t="s">
        <v>596</v>
      </c>
      <c r="C600" s="460"/>
      <c r="D600" s="210"/>
      <c r="E600" s="574"/>
      <c r="F600" s="286"/>
      <c r="G600" s="115" t="str">
        <f t="shared" si="26"/>
        <v/>
      </c>
    </row>
    <row r="601" spans="1:7" ht="65">
      <c r="A601" s="16"/>
      <c r="B601" s="118" t="s">
        <v>597</v>
      </c>
      <c r="C601" s="460"/>
      <c r="D601" s="210"/>
      <c r="E601" s="574"/>
      <c r="F601" s="286"/>
      <c r="G601" s="115" t="str">
        <f t="shared" si="26"/>
        <v/>
      </c>
    </row>
    <row r="602" spans="1:7">
      <c r="A602" s="16"/>
      <c r="B602" s="120" t="s">
        <v>544</v>
      </c>
      <c r="C602" s="50"/>
      <c r="D602" s="51" t="s">
        <v>34</v>
      </c>
      <c r="E602" s="628">
        <v>1</v>
      </c>
      <c r="F602" s="629"/>
      <c r="G602" s="24">
        <f t="shared" si="26"/>
        <v>0</v>
      </c>
    </row>
    <row r="603" spans="1:7">
      <c r="A603" s="646"/>
      <c r="B603" s="120" t="s">
        <v>543</v>
      </c>
      <c r="C603" s="50"/>
      <c r="D603" s="51" t="s">
        <v>34</v>
      </c>
      <c r="E603" s="628">
        <v>3</v>
      </c>
      <c r="F603" s="629"/>
      <c r="G603" s="24">
        <f t="shared" si="26"/>
        <v>0</v>
      </c>
    </row>
    <row r="604" spans="1:7">
      <c r="A604" s="646"/>
      <c r="B604" s="120" t="s">
        <v>531</v>
      </c>
      <c r="C604" s="50"/>
      <c r="D604" s="51" t="s">
        <v>34</v>
      </c>
      <c r="E604" s="628">
        <v>3</v>
      </c>
      <c r="F604" s="629"/>
      <c r="G604" s="24">
        <f t="shared" si="26"/>
        <v>0</v>
      </c>
    </row>
    <row r="605" spans="1:7">
      <c r="A605" s="646"/>
      <c r="B605" s="120" t="s">
        <v>540</v>
      </c>
      <c r="C605" s="50"/>
      <c r="D605" s="51" t="s">
        <v>34</v>
      </c>
      <c r="E605" s="628">
        <v>4</v>
      </c>
      <c r="F605" s="629"/>
      <c r="G605" s="24">
        <f t="shared" si="26"/>
        <v>0</v>
      </c>
    </row>
    <row r="606" spans="1:7" ht="15.5">
      <c r="A606" s="646" t="s">
        <v>598</v>
      </c>
      <c r="B606" s="49" t="s">
        <v>599</v>
      </c>
      <c r="C606" s="460"/>
      <c r="D606" s="210"/>
      <c r="E606" s="574"/>
      <c r="F606" s="286"/>
      <c r="G606" s="392" t="str">
        <f t="shared" ref="G606:G616" si="27">IF(E606="","",E606*F606)</f>
        <v/>
      </c>
    </row>
    <row r="607" spans="1:7" ht="39">
      <c r="A607" s="646"/>
      <c r="B607" s="120" t="s">
        <v>600</v>
      </c>
      <c r="C607" s="460"/>
      <c r="D607" s="210"/>
      <c r="E607" s="574"/>
      <c r="F607" s="286"/>
      <c r="G607" s="392" t="str">
        <f t="shared" si="27"/>
        <v/>
      </c>
    </row>
    <row r="608" spans="1:7">
      <c r="A608" s="646"/>
      <c r="B608" s="797" t="s">
        <v>601</v>
      </c>
      <c r="C608" s="460"/>
      <c r="D608" s="210" t="s">
        <v>34</v>
      </c>
      <c r="E608" s="574">
        <v>2</v>
      </c>
      <c r="F608" s="286"/>
      <c r="G608" s="392">
        <f t="shared" si="27"/>
        <v>0</v>
      </c>
    </row>
    <row r="609" spans="1:7">
      <c r="A609" s="646"/>
      <c r="B609" s="797" t="s">
        <v>602</v>
      </c>
      <c r="C609" s="460"/>
      <c r="D609" s="210" t="s">
        <v>34</v>
      </c>
      <c r="E609" s="574">
        <v>2</v>
      </c>
      <c r="F609" s="286"/>
      <c r="G609" s="392">
        <f t="shared" si="27"/>
        <v>0</v>
      </c>
    </row>
    <row r="610" spans="1:7">
      <c r="A610" s="646"/>
      <c r="B610" s="797" t="s">
        <v>603</v>
      </c>
      <c r="C610" s="460"/>
      <c r="D610" s="210" t="s">
        <v>34</v>
      </c>
      <c r="E610" s="574">
        <v>1</v>
      </c>
      <c r="F610" s="286"/>
      <c r="G610" s="392">
        <f t="shared" si="27"/>
        <v>0</v>
      </c>
    </row>
    <row r="611" spans="1:7">
      <c r="A611" s="646"/>
      <c r="B611" s="797" t="s">
        <v>604</v>
      </c>
      <c r="C611" s="460"/>
      <c r="D611" s="210" t="s">
        <v>34</v>
      </c>
      <c r="E611" s="574">
        <v>2</v>
      </c>
      <c r="F611" s="286"/>
      <c r="G611" s="392">
        <f t="shared" si="27"/>
        <v>0</v>
      </c>
    </row>
    <row r="612" spans="1:7" ht="15.5">
      <c r="A612" s="646" t="s">
        <v>605</v>
      </c>
      <c r="B612" s="49" t="s">
        <v>599</v>
      </c>
      <c r="C612" s="460"/>
      <c r="D612" s="210"/>
      <c r="E612" s="574"/>
      <c r="F612" s="286"/>
      <c r="G612" s="392" t="str">
        <f t="shared" si="27"/>
        <v/>
      </c>
    </row>
    <row r="613" spans="1:7" ht="39">
      <c r="A613" s="646"/>
      <c r="B613" s="120" t="s">
        <v>606</v>
      </c>
      <c r="C613" s="460"/>
      <c r="D613" s="210"/>
      <c r="E613" s="574"/>
      <c r="F613" s="286"/>
      <c r="G613" s="392" t="str">
        <f t="shared" si="27"/>
        <v/>
      </c>
    </row>
    <row r="614" spans="1:7">
      <c r="A614" s="646"/>
      <c r="B614" s="797" t="s">
        <v>601</v>
      </c>
      <c r="C614" s="460"/>
      <c r="D614" s="210" t="s">
        <v>34</v>
      </c>
      <c r="E614" s="574">
        <v>1</v>
      </c>
      <c r="F614" s="286"/>
      <c r="G614" s="392">
        <f t="shared" si="27"/>
        <v>0</v>
      </c>
    </row>
    <row r="615" spans="1:7">
      <c r="A615" s="646"/>
      <c r="B615" s="797" t="s">
        <v>602</v>
      </c>
      <c r="C615" s="460"/>
      <c r="D615" s="210" t="s">
        <v>34</v>
      </c>
      <c r="E615" s="574">
        <v>1</v>
      </c>
      <c r="F615" s="286"/>
      <c r="G615" s="392">
        <f t="shared" si="27"/>
        <v>0</v>
      </c>
    </row>
    <row r="616" spans="1:7">
      <c r="A616" s="646"/>
      <c r="B616" s="797" t="s">
        <v>607</v>
      </c>
      <c r="C616" s="460"/>
      <c r="D616" s="210" t="s">
        <v>34</v>
      </c>
      <c r="E616" s="574">
        <v>1</v>
      </c>
      <c r="F616" s="286"/>
      <c r="G616" s="392">
        <f t="shared" si="27"/>
        <v>0</v>
      </c>
    </row>
    <row r="617" spans="1:7" ht="15.5">
      <c r="A617" s="652" t="s">
        <v>608</v>
      </c>
      <c r="B617" s="653" t="s">
        <v>609</v>
      </c>
      <c r="C617" s="616"/>
      <c r="D617" s="609"/>
      <c r="E617" s="609"/>
      <c r="F617" s="610"/>
      <c r="G617" s="654" t="s">
        <v>610</v>
      </c>
    </row>
    <row r="618" spans="1:7" ht="39">
      <c r="A618" s="652"/>
      <c r="B618" s="618" t="s">
        <v>611</v>
      </c>
      <c r="C618" s="612"/>
      <c r="D618" s="613" t="s">
        <v>34</v>
      </c>
      <c r="E618" s="614">
        <v>1</v>
      </c>
      <c r="F618" s="610"/>
      <c r="G618" s="551">
        <f t="shared" ref="G618:G632" si="28">IF(E618="","",E618*F618)</f>
        <v>0</v>
      </c>
    </row>
    <row r="619" spans="1:7" ht="15.5">
      <c r="A619" s="652" t="s">
        <v>612</v>
      </c>
      <c r="B619" s="655" t="s">
        <v>613</v>
      </c>
      <c r="C619" s="656"/>
      <c r="D619" s="657"/>
      <c r="E619" s="658"/>
      <c r="F619" s="659"/>
      <c r="G619" s="551" t="str">
        <f t="shared" si="28"/>
        <v/>
      </c>
    </row>
    <row r="620" spans="1:7">
      <c r="A620" s="652"/>
      <c r="B620" s="618" t="s">
        <v>614</v>
      </c>
      <c r="C620" s="104"/>
      <c r="D620" s="613"/>
      <c r="E620" s="104"/>
      <c r="F620" s="135"/>
      <c r="G620" s="551" t="str">
        <f t="shared" si="28"/>
        <v/>
      </c>
    </row>
    <row r="621" spans="1:7">
      <c r="A621" s="652"/>
      <c r="B621" s="618" t="s">
        <v>615</v>
      </c>
      <c r="C621" s="612"/>
      <c r="D621" s="613"/>
      <c r="E621" s="660"/>
      <c r="F621" s="610"/>
      <c r="G621" s="551" t="str">
        <f t="shared" si="28"/>
        <v/>
      </c>
    </row>
    <row r="622" spans="1:7">
      <c r="A622" s="652"/>
      <c r="B622" s="618" t="s">
        <v>616</v>
      </c>
      <c r="C622" s="612"/>
      <c r="D622" s="613"/>
      <c r="E622" s="660"/>
      <c r="F622" s="610"/>
      <c r="G622" s="551" t="str">
        <f t="shared" si="28"/>
        <v/>
      </c>
    </row>
    <row r="623" spans="1:7">
      <c r="A623" s="652" t="s">
        <v>46</v>
      </c>
      <c r="B623" s="618" t="s">
        <v>617</v>
      </c>
      <c r="C623" s="612"/>
      <c r="D623" s="613" t="s">
        <v>34</v>
      </c>
      <c r="E623" s="660">
        <v>1</v>
      </c>
      <c r="F623" s="610"/>
      <c r="G623" s="551">
        <f t="shared" si="28"/>
        <v>0</v>
      </c>
    </row>
    <row r="624" spans="1:7" ht="15.5">
      <c r="A624" s="652" t="s">
        <v>618</v>
      </c>
      <c r="B624" s="655" t="s">
        <v>619</v>
      </c>
      <c r="C624" s="656"/>
      <c r="D624" s="657"/>
      <c r="E624" s="658"/>
      <c r="F624" s="659"/>
      <c r="G624" s="551" t="str">
        <f t="shared" si="28"/>
        <v/>
      </c>
    </row>
    <row r="625" spans="1:7">
      <c r="A625" s="652"/>
      <c r="B625" s="618" t="s">
        <v>614</v>
      </c>
      <c r="C625" s="104"/>
      <c r="D625" s="613"/>
      <c r="E625" s="104"/>
      <c r="F625" s="135"/>
      <c r="G625" s="551" t="str">
        <f t="shared" si="28"/>
        <v/>
      </c>
    </row>
    <row r="626" spans="1:7">
      <c r="A626" s="652"/>
      <c r="B626" s="618" t="s">
        <v>620</v>
      </c>
      <c r="C626" s="612"/>
      <c r="D626" s="613"/>
      <c r="E626" s="660"/>
      <c r="F626" s="610"/>
      <c r="G626" s="551" t="str">
        <f t="shared" si="28"/>
        <v/>
      </c>
    </row>
    <row r="627" spans="1:7">
      <c r="A627" s="652"/>
      <c r="B627" s="618" t="s">
        <v>616</v>
      </c>
      <c r="C627" s="612"/>
      <c r="D627" s="613"/>
      <c r="E627" s="660"/>
      <c r="F627" s="610"/>
      <c r="G627" s="551" t="str">
        <f t="shared" si="28"/>
        <v/>
      </c>
    </row>
    <row r="628" spans="1:7">
      <c r="A628" s="652"/>
      <c r="B628" s="618" t="s">
        <v>617</v>
      </c>
      <c r="C628" s="612"/>
      <c r="D628" s="613" t="s">
        <v>34</v>
      </c>
      <c r="E628" s="660">
        <v>2</v>
      </c>
      <c r="F628" s="610"/>
      <c r="G628" s="551">
        <f t="shared" si="28"/>
        <v>0</v>
      </c>
    </row>
    <row r="629" spans="1:7" ht="15.5">
      <c r="A629" s="652" t="s">
        <v>621</v>
      </c>
      <c r="B629" s="655" t="s">
        <v>622</v>
      </c>
      <c r="C629" s="612"/>
      <c r="D629" s="613"/>
      <c r="E629" s="660"/>
      <c r="F629" s="610"/>
      <c r="G629" s="551" t="str">
        <f t="shared" si="28"/>
        <v/>
      </c>
    </row>
    <row r="630" spans="1:7" ht="52">
      <c r="A630" s="652"/>
      <c r="B630" s="618" t="s">
        <v>623</v>
      </c>
      <c r="C630" s="612"/>
      <c r="D630" s="613" t="s">
        <v>34</v>
      </c>
      <c r="E630" s="660">
        <v>20</v>
      </c>
      <c r="F630" s="610"/>
      <c r="G630" s="551">
        <f t="shared" si="28"/>
        <v>0</v>
      </c>
    </row>
    <row r="631" spans="1:7" ht="15.5">
      <c r="A631" s="559" t="s">
        <v>624</v>
      </c>
      <c r="B631" s="546" t="s">
        <v>374</v>
      </c>
      <c r="C631" s="575"/>
      <c r="D631" s="576"/>
      <c r="E631" s="458"/>
      <c r="F631" s="577"/>
      <c r="G631" s="551" t="str">
        <f t="shared" si="28"/>
        <v/>
      </c>
    </row>
    <row r="632" spans="1:7" ht="26">
      <c r="A632" s="661"/>
      <c r="B632" s="662" t="s">
        <v>625</v>
      </c>
      <c r="C632" s="663"/>
      <c r="D632" s="664" t="s">
        <v>34</v>
      </c>
      <c r="E632" s="665">
        <v>1</v>
      </c>
      <c r="F632" s="666"/>
      <c r="G632" s="667">
        <f t="shared" si="28"/>
        <v>0</v>
      </c>
    </row>
    <row r="633" spans="1:7" ht="15.5">
      <c r="A633" s="508"/>
      <c r="B633" s="668" t="s">
        <v>119</v>
      </c>
      <c r="C633" s="168"/>
      <c r="D633" s="669"/>
      <c r="E633" s="670"/>
      <c r="F633" s="248"/>
      <c r="G633" s="510"/>
    </row>
    <row r="634" spans="1:7" s="477" customFormat="1" ht="26">
      <c r="A634" s="511"/>
      <c r="B634" s="512" t="s">
        <v>120</v>
      </c>
      <c r="C634" s="513"/>
      <c r="D634" s="106"/>
      <c r="E634" s="106"/>
      <c r="F634" s="514"/>
      <c r="G634" s="515"/>
    </row>
    <row r="635" spans="1:7" ht="208">
      <c r="A635" s="516"/>
      <c r="B635" s="250" t="s">
        <v>12</v>
      </c>
      <c r="C635" s="518"/>
      <c r="D635" s="106"/>
      <c r="E635" s="106"/>
      <c r="F635" s="514"/>
      <c r="G635" s="515"/>
    </row>
    <row r="636" spans="1:7" ht="15.5">
      <c r="A636" s="519" t="s">
        <v>46</v>
      </c>
      <c r="B636" s="520" t="s">
        <v>122</v>
      </c>
      <c r="C636" s="178"/>
      <c r="D636" s="521" t="s">
        <v>123</v>
      </c>
      <c r="E636" s="521"/>
      <c r="F636" s="259"/>
      <c r="G636" s="474">
        <f>SUM(G500:G635)</f>
        <v>0</v>
      </c>
    </row>
    <row r="637" spans="1:7" s="477" customFormat="1" ht="15.5">
      <c r="A637" s="516"/>
      <c r="B637" s="468"/>
      <c r="C637" s="588"/>
      <c r="D637" s="589"/>
      <c r="E637" s="589"/>
      <c r="F637" s="590"/>
      <c r="G637" s="591"/>
    </row>
    <row r="638" spans="1:7" ht="15.5">
      <c r="A638" s="438" t="s">
        <v>626</v>
      </c>
      <c r="B638" s="493" t="s">
        <v>149</v>
      </c>
      <c r="C638" s="522"/>
      <c r="D638" s="59"/>
      <c r="E638" s="484"/>
      <c r="F638" s="501"/>
      <c r="G638" s="336"/>
    </row>
    <row r="639" spans="1:7" ht="15.5">
      <c r="A639" s="559" t="s">
        <v>627</v>
      </c>
      <c r="B639" s="546" t="s">
        <v>628</v>
      </c>
      <c r="C639" s="547"/>
      <c r="D639" s="671"/>
      <c r="E639" s="672"/>
      <c r="F639" s="673"/>
      <c r="G639" s="674"/>
    </row>
    <row r="640" spans="1:7" ht="26">
      <c r="A640" s="552"/>
      <c r="B640" s="553" t="s">
        <v>629</v>
      </c>
      <c r="C640" s="561"/>
      <c r="D640" s="536"/>
      <c r="E640" s="557"/>
      <c r="F640" s="558"/>
      <c r="G640" s="551"/>
    </row>
    <row r="641" spans="1:7" ht="65">
      <c r="A641" s="552"/>
      <c r="B641" s="553" t="s">
        <v>630</v>
      </c>
      <c r="C641" s="561"/>
      <c r="D641" s="536"/>
      <c r="E641" s="557"/>
      <c r="F641" s="558"/>
      <c r="G641" s="551"/>
    </row>
    <row r="642" spans="1:7">
      <c r="A642" s="552"/>
      <c r="B642" s="553" t="s">
        <v>631</v>
      </c>
      <c r="C642" s="561"/>
      <c r="D642" s="556" t="s">
        <v>34</v>
      </c>
      <c r="E642" s="557">
        <v>10</v>
      </c>
      <c r="F642" s="558"/>
      <c r="G642" s="551">
        <f t="shared" ref="G642:G656" si="29">IF(E642="","",E642*F642)</f>
        <v>0</v>
      </c>
    </row>
    <row r="643" spans="1:7">
      <c r="A643" s="552"/>
      <c r="B643" s="553" t="s">
        <v>632</v>
      </c>
      <c r="C643" s="561"/>
      <c r="D643" s="556" t="s">
        <v>34</v>
      </c>
      <c r="E643" s="557">
        <v>18</v>
      </c>
      <c r="F643" s="558"/>
      <c r="G643" s="551">
        <f t="shared" si="29"/>
        <v>0</v>
      </c>
    </row>
    <row r="644" spans="1:7">
      <c r="A644" s="552"/>
      <c r="B644" s="553" t="s">
        <v>633</v>
      </c>
      <c r="C644" s="561"/>
      <c r="D644" s="556" t="s">
        <v>34</v>
      </c>
      <c r="E644" s="557">
        <v>4</v>
      </c>
      <c r="F644" s="558"/>
      <c r="G644" s="551">
        <f t="shared" si="29"/>
        <v>0</v>
      </c>
    </row>
    <row r="645" spans="1:7">
      <c r="A645" s="552"/>
      <c r="B645" s="553" t="s">
        <v>634</v>
      </c>
      <c r="C645" s="561"/>
      <c r="D645" s="556" t="s">
        <v>34</v>
      </c>
      <c r="E645" s="557">
        <v>2</v>
      </c>
      <c r="F645" s="558"/>
      <c r="G645" s="551">
        <f t="shared" si="29"/>
        <v>0</v>
      </c>
    </row>
    <row r="646" spans="1:7">
      <c r="A646" s="552"/>
      <c r="B646" s="553" t="s">
        <v>635</v>
      </c>
      <c r="C646" s="561"/>
      <c r="D646" s="556" t="s">
        <v>34</v>
      </c>
      <c r="E646" s="557">
        <v>6</v>
      </c>
      <c r="F646" s="558"/>
      <c r="G646" s="551">
        <f t="shared" si="29"/>
        <v>0</v>
      </c>
    </row>
    <row r="647" spans="1:7" ht="15.5">
      <c r="A647" s="559" t="s">
        <v>636</v>
      </c>
      <c r="B647" s="675" t="s">
        <v>637</v>
      </c>
      <c r="C647" s="547"/>
      <c r="D647" s="548"/>
      <c r="E647" s="560"/>
      <c r="F647" s="550"/>
      <c r="G647" s="551" t="str">
        <f t="shared" si="29"/>
        <v/>
      </c>
    </row>
    <row r="648" spans="1:7" ht="39">
      <c r="A648" s="552"/>
      <c r="B648" s="553" t="s">
        <v>638</v>
      </c>
      <c r="C648" s="561"/>
      <c r="D648" s="556" t="s">
        <v>639</v>
      </c>
      <c r="E648" s="557">
        <v>15</v>
      </c>
      <c r="F648" s="558"/>
      <c r="G648" s="551">
        <f t="shared" si="29"/>
        <v>0</v>
      </c>
    </row>
    <row r="649" spans="1:7" ht="15.5">
      <c r="A649" s="559" t="s">
        <v>640</v>
      </c>
      <c r="B649" s="546" t="s">
        <v>641</v>
      </c>
      <c r="C649" s="547"/>
      <c r="D649" s="548"/>
      <c r="E649" s="560"/>
      <c r="F649" s="550"/>
      <c r="G649" s="551" t="str">
        <f t="shared" si="29"/>
        <v/>
      </c>
    </row>
    <row r="650" spans="1:7" ht="39">
      <c r="A650" s="552"/>
      <c r="B650" s="553" t="s">
        <v>642</v>
      </c>
      <c r="C650" s="561"/>
      <c r="D650" s="556" t="s">
        <v>34</v>
      </c>
      <c r="E650" s="557">
        <v>1</v>
      </c>
      <c r="F650" s="558"/>
      <c r="G650" s="551">
        <f t="shared" si="29"/>
        <v>0</v>
      </c>
    </row>
    <row r="651" spans="1:7" ht="15.5">
      <c r="A651" s="559" t="s">
        <v>643</v>
      </c>
      <c r="B651" s="546" t="s">
        <v>644</v>
      </c>
      <c r="C651" s="547"/>
      <c r="D651" s="548"/>
      <c r="E651" s="560"/>
      <c r="F651" s="550"/>
      <c r="G651" s="551" t="str">
        <f t="shared" si="29"/>
        <v/>
      </c>
    </row>
    <row r="652" spans="1:7">
      <c r="A652" s="552"/>
      <c r="B652" s="553" t="s">
        <v>645</v>
      </c>
      <c r="C652" s="561"/>
      <c r="D652" s="556" t="s">
        <v>34</v>
      </c>
      <c r="E652" s="557">
        <v>1</v>
      </c>
      <c r="F652" s="558"/>
      <c r="G652" s="551">
        <f t="shared" si="29"/>
        <v>0</v>
      </c>
    </row>
    <row r="653" spans="1:7" ht="15.5">
      <c r="A653" s="559" t="s">
        <v>646</v>
      </c>
      <c r="B653" s="546" t="s">
        <v>647</v>
      </c>
      <c r="C653" s="547"/>
      <c r="D653" s="548"/>
      <c r="E653" s="560"/>
      <c r="F653" s="550"/>
      <c r="G653" s="551" t="str">
        <f t="shared" si="29"/>
        <v/>
      </c>
    </row>
    <row r="654" spans="1:7" ht="26">
      <c r="A654" s="552"/>
      <c r="B654" s="676" t="s">
        <v>648</v>
      </c>
      <c r="C654" s="677"/>
      <c r="D654" s="556" t="s">
        <v>34</v>
      </c>
      <c r="E654" s="557">
        <v>1</v>
      </c>
      <c r="F654" s="558"/>
      <c r="G654" s="551">
        <f t="shared" si="29"/>
        <v>0</v>
      </c>
    </row>
    <row r="655" spans="1:7" ht="15.5">
      <c r="A655" s="678" t="s">
        <v>649</v>
      </c>
      <c r="B655" s="679" t="s">
        <v>650</v>
      </c>
      <c r="C655" s="680"/>
      <c r="D655" s="536"/>
      <c r="E655" s="458"/>
      <c r="F655" s="681"/>
      <c r="G655" s="551" t="str">
        <f t="shared" si="29"/>
        <v/>
      </c>
    </row>
    <row r="656" spans="1:7" ht="65">
      <c r="A656" s="678"/>
      <c r="B656" s="682" t="s">
        <v>651</v>
      </c>
      <c r="C656" s="680"/>
      <c r="D656" s="536" t="s">
        <v>153</v>
      </c>
      <c r="E656" s="458">
        <v>50</v>
      </c>
      <c r="F656" s="681"/>
      <c r="G656" s="551">
        <f t="shared" si="29"/>
        <v>0</v>
      </c>
    </row>
    <row r="657" spans="1:7" ht="15.5">
      <c r="A657" s="683" t="s">
        <v>652</v>
      </c>
      <c r="B657" s="546" t="s">
        <v>653</v>
      </c>
      <c r="C657" s="561"/>
      <c r="D657" s="556"/>
      <c r="E657" s="556"/>
      <c r="F657" s="558"/>
      <c r="G657" s="551"/>
    </row>
    <row r="658" spans="1:7" ht="26">
      <c r="A658" s="684"/>
      <c r="B658" s="553" t="s">
        <v>654</v>
      </c>
      <c r="C658" s="561"/>
      <c r="D658" s="556" t="s">
        <v>34</v>
      </c>
      <c r="E658" s="556">
        <v>1</v>
      </c>
      <c r="F658" s="558"/>
      <c r="G658" s="551">
        <f>IF(E658="","",E658*F658)</f>
        <v>0</v>
      </c>
    </row>
    <row r="659" spans="1:7" ht="15.5">
      <c r="A659" s="559" t="s">
        <v>655</v>
      </c>
      <c r="B659" s="546" t="s">
        <v>656</v>
      </c>
      <c r="C659" s="547"/>
      <c r="D659" s="556"/>
      <c r="E659" s="557"/>
      <c r="F659" s="558"/>
      <c r="G659" s="551"/>
    </row>
    <row r="660" spans="1:7" ht="26">
      <c r="A660" s="559"/>
      <c r="B660" s="553" t="s">
        <v>657</v>
      </c>
      <c r="C660" s="547"/>
      <c r="D660" s="556" t="s">
        <v>34</v>
      </c>
      <c r="E660" s="557">
        <v>1</v>
      </c>
      <c r="F660" s="558"/>
      <c r="G660" s="551">
        <f>IF(E660="","",E660*F660)</f>
        <v>0</v>
      </c>
    </row>
    <row r="661" spans="1:7" ht="15.5">
      <c r="A661" s="559" t="s">
        <v>658</v>
      </c>
      <c r="B661" s="546" t="s">
        <v>659</v>
      </c>
      <c r="C661" s="547"/>
      <c r="D661" s="548"/>
      <c r="E661" s="560"/>
      <c r="F661" s="550"/>
      <c r="G661" s="551" t="str">
        <f>IF(E661="","",E661*F661)</f>
        <v/>
      </c>
    </row>
    <row r="662" spans="1:7" ht="78">
      <c r="A662" s="552"/>
      <c r="B662" s="553" t="s">
        <v>660</v>
      </c>
      <c r="C662" s="561"/>
      <c r="D662" s="556" t="s">
        <v>34</v>
      </c>
      <c r="E662" s="557">
        <v>1</v>
      </c>
      <c r="F662" s="558"/>
      <c r="G662" s="551">
        <f>IF(E662="","",E662*F662)</f>
        <v>0</v>
      </c>
    </row>
    <row r="663" spans="1:7" ht="15.5">
      <c r="A663" s="559" t="s">
        <v>661</v>
      </c>
      <c r="B663" s="546" t="s">
        <v>662</v>
      </c>
      <c r="C663" s="547"/>
      <c r="D663" s="548"/>
      <c r="E663" s="560"/>
      <c r="F663" s="550"/>
      <c r="G663" s="551" t="str">
        <f>IF(E663="","",E663*F663)</f>
        <v/>
      </c>
    </row>
    <row r="664" spans="1:7" ht="52">
      <c r="A664" s="552"/>
      <c r="B664" s="553" t="s">
        <v>663</v>
      </c>
      <c r="C664" s="561"/>
      <c r="D664" s="556" t="s">
        <v>34</v>
      </c>
      <c r="E664" s="557">
        <v>1</v>
      </c>
      <c r="F664" s="558"/>
      <c r="G664" s="551">
        <f>IF(E664="","",E664*F664)</f>
        <v>0</v>
      </c>
    </row>
    <row r="665" spans="1:7" ht="15.5">
      <c r="A665" s="552" t="s">
        <v>664</v>
      </c>
      <c r="B665" s="546" t="s">
        <v>665</v>
      </c>
      <c r="C665" s="561"/>
      <c r="D665" s="556"/>
      <c r="E665" s="556"/>
      <c r="F665" s="558"/>
      <c r="G665" s="551"/>
    </row>
    <row r="666" spans="1:7" s="477" customFormat="1" ht="26">
      <c r="A666" s="552"/>
      <c r="B666" s="553" t="s">
        <v>666</v>
      </c>
      <c r="C666" s="561"/>
      <c r="D666" s="556" t="s">
        <v>667</v>
      </c>
      <c r="E666" s="556">
        <v>5</v>
      </c>
      <c r="F666" s="558">
        <f>G636+G498+G236+G19</f>
        <v>0</v>
      </c>
      <c r="G666" s="551">
        <f>F666*E666/100</f>
        <v>0</v>
      </c>
    </row>
    <row r="667" spans="1:7" s="477" customFormat="1" ht="15.5">
      <c r="A667" s="261" t="s">
        <v>668</v>
      </c>
      <c r="B667" s="49" t="s">
        <v>107</v>
      </c>
      <c r="C667" s="291"/>
      <c r="D667" s="685" t="s">
        <v>669</v>
      </c>
      <c r="E667" s="210"/>
      <c r="F667" s="686"/>
      <c r="G667" s="551"/>
    </row>
    <row r="668" spans="1:7" s="477" customFormat="1" ht="15.5">
      <c r="A668" s="261" t="s">
        <v>670</v>
      </c>
      <c r="B668" s="49" t="s">
        <v>671</v>
      </c>
      <c r="C668" s="291"/>
      <c r="D668" s="685" t="s">
        <v>669</v>
      </c>
      <c r="E668" s="210"/>
      <c r="F668" s="686"/>
      <c r="G668" s="551"/>
    </row>
    <row r="669" spans="1:7" ht="15.5">
      <c r="A669" s="261" t="s">
        <v>672</v>
      </c>
      <c r="B669" s="111" t="s">
        <v>112</v>
      </c>
      <c r="C669" s="291"/>
      <c r="D669" s="685" t="s">
        <v>669</v>
      </c>
      <c r="E669" s="210"/>
      <c r="F669" s="686"/>
      <c r="G669" s="551"/>
    </row>
    <row r="670" spans="1:7" ht="15.5">
      <c r="A670" s="261" t="s">
        <v>673</v>
      </c>
      <c r="B670" s="111" t="s">
        <v>674</v>
      </c>
      <c r="C670" s="291"/>
      <c r="D670" s="210"/>
      <c r="E670" s="210"/>
      <c r="F670" s="687"/>
      <c r="G670" s="551" t="str">
        <f>IF(E670="","",E670*F670)</f>
        <v/>
      </c>
    </row>
    <row r="671" spans="1:7" s="477" customFormat="1" ht="52">
      <c r="A671" s="688"/>
      <c r="B671" s="689" t="s">
        <v>675</v>
      </c>
      <c r="C671" s="690"/>
      <c r="D671" s="691" t="s">
        <v>34</v>
      </c>
      <c r="E671" s="692">
        <v>1</v>
      </c>
      <c r="F671" s="693"/>
      <c r="G671" s="694">
        <f>IF(E671="","",E671*F671)</f>
        <v>0</v>
      </c>
    </row>
    <row r="672" spans="1:7" ht="15.5">
      <c r="A672" s="519" t="s">
        <v>46</v>
      </c>
      <c r="B672" s="520" t="s">
        <v>122</v>
      </c>
      <c r="C672" s="178"/>
      <c r="D672" s="521" t="s">
        <v>123</v>
      </c>
      <c r="E672" s="521"/>
      <c r="F672" s="259"/>
      <c r="G672" s="474">
        <f>SUM(G639:G671)</f>
        <v>0</v>
      </c>
    </row>
  </sheetData>
  <sheetProtection algorithmName="SHA-512" hashValue="Osm6j37IJXipmHuItuHUVEiNlvCSOLHjBZbkkKq+VwHw8edNxvqNGk/EA1btGxaIePOuHs1LZ0OwdBNteLinfw==" saltValue="MHLb9VytgTf6JrRiAtPFFw==" spinCount="100000" sheet="1" objects="1" formatCells="0" formatColumns="0" formatRows="0"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&amp;L23.7.2014&amp;RVOKA &amp;P</oddFooter>
  </headerFooter>
  <rowBreaks count="1" manualBreakCount="1">
    <brk id="23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961"/>
  <sheetViews>
    <sheetView view="pageBreakPreview" topLeftCell="A26" zoomScale="120" zoomScaleNormal="100" workbookViewId="0">
      <selection activeCell="F64" sqref="F64"/>
    </sheetView>
  </sheetViews>
  <sheetFormatPr defaultColWidth="9.1796875" defaultRowHeight="14.5"/>
  <cols>
    <col min="1" max="1" width="6.54296875" style="188" customWidth="1"/>
    <col min="2" max="2" width="44.453125" style="189" customWidth="1"/>
    <col min="3" max="3" width="2.54296875" style="190" customWidth="1"/>
    <col min="4" max="4" width="7.453125" style="191" customWidth="1"/>
    <col min="5" max="5" width="6.7265625" style="192" customWidth="1"/>
    <col min="6" max="6" width="11.7265625" style="193" customWidth="1"/>
    <col min="7" max="7" width="14.453125" style="194" customWidth="1"/>
    <col min="8" max="8" width="9.1796875" style="195" bestFit="1"/>
    <col min="9" max="16384" width="9.1796875" style="195"/>
  </cols>
  <sheetData>
    <row r="1" spans="1:7" s="185" customFormat="1" ht="18.5">
      <c r="A1" s="188" t="s">
        <v>676</v>
      </c>
      <c r="B1" s="196" t="s">
        <v>677</v>
      </c>
      <c r="C1" s="197"/>
      <c r="D1" s="198"/>
      <c r="E1" s="199"/>
      <c r="F1" s="200"/>
      <c r="G1" s="201"/>
    </row>
    <row r="2" spans="1:7" s="185" customFormat="1" ht="18.5">
      <c r="A2" s="188"/>
      <c r="B2" s="196"/>
      <c r="C2" s="197"/>
      <c r="D2" s="198"/>
      <c r="E2" s="199"/>
      <c r="F2" s="200"/>
      <c r="G2" s="201"/>
    </row>
    <row r="3" spans="1:7" s="185" customFormat="1" ht="18.5">
      <c r="A3" s="188" t="s">
        <v>678</v>
      </c>
      <c r="B3" s="202" t="s">
        <v>679</v>
      </c>
      <c r="C3" s="197"/>
      <c r="D3" s="198"/>
      <c r="E3" s="199"/>
      <c r="F3" s="200"/>
      <c r="G3" s="201"/>
    </row>
    <row r="4" spans="1:7" ht="16.399999999999999" customHeight="1">
      <c r="A4" s="16" t="s">
        <v>680</v>
      </c>
      <c r="B4" s="49" t="s">
        <v>681</v>
      </c>
      <c r="C4" s="203"/>
      <c r="D4" s="204"/>
      <c r="E4" s="51"/>
      <c r="F4" s="205"/>
      <c r="G4" s="206" t="str">
        <f t="shared" ref="G4:G64" si="0">IF(E4="","",F4*E4)</f>
        <v/>
      </c>
    </row>
    <row r="5" spans="1:7" ht="113.5" customHeight="1">
      <c r="A5" s="16"/>
      <c r="B5" s="120" t="s">
        <v>682</v>
      </c>
      <c r="C5" s="203"/>
      <c r="D5" s="204"/>
      <c r="E5" s="51"/>
      <c r="F5" s="205"/>
      <c r="G5" s="206" t="str">
        <f t="shared" si="0"/>
        <v/>
      </c>
    </row>
    <row r="6" spans="1:7">
      <c r="A6" s="16"/>
      <c r="B6" s="120" t="s">
        <v>683</v>
      </c>
      <c r="C6" s="203"/>
      <c r="D6" s="204"/>
      <c r="E6" s="51"/>
      <c r="F6" s="205"/>
      <c r="G6" s="206" t="str">
        <f t="shared" si="0"/>
        <v/>
      </c>
    </row>
    <row r="7" spans="1:7">
      <c r="A7" s="16"/>
      <c r="B7" s="120" t="s">
        <v>684</v>
      </c>
      <c r="C7" s="203"/>
      <c r="D7" s="204"/>
      <c r="E7" s="51"/>
      <c r="F7" s="205"/>
      <c r="G7" s="206" t="str">
        <f t="shared" si="0"/>
        <v/>
      </c>
    </row>
    <row r="8" spans="1:7">
      <c r="A8" s="16"/>
      <c r="B8" s="120" t="s">
        <v>685</v>
      </c>
      <c r="C8" s="203"/>
      <c r="D8" s="204"/>
      <c r="E8" s="51"/>
      <c r="F8" s="205"/>
      <c r="G8" s="206" t="str">
        <f t="shared" si="0"/>
        <v/>
      </c>
    </row>
    <row r="9" spans="1:7">
      <c r="A9" s="16"/>
      <c r="B9" s="120" t="s">
        <v>686</v>
      </c>
      <c r="C9" s="203"/>
      <c r="D9" s="204"/>
      <c r="E9" s="51"/>
      <c r="F9" s="205"/>
      <c r="G9" s="206" t="str">
        <f t="shared" si="0"/>
        <v/>
      </c>
    </row>
    <row r="10" spans="1:7">
      <c r="A10" s="16"/>
      <c r="B10" s="120" t="s">
        <v>687</v>
      </c>
      <c r="C10" s="203"/>
      <c r="D10" s="204"/>
      <c r="E10" s="51"/>
      <c r="F10" s="205"/>
      <c r="G10" s="206" t="str">
        <f t="shared" si="0"/>
        <v/>
      </c>
    </row>
    <row r="11" spans="1:7">
      <c r="A11" s="16"/>
      <c r="B11" s="120" t="s">
        <v>688</v>
      </c>
      <c r="C11" s="203"/>
      <c r="D11" s="204"/>
      <c r="E11" s="51"/>
      <c r="F11" s="205"/>
      <c r="G11" s="206" t="str">
        <f t="shared" si="0"/>
        <v/>
      </c>
    </row>
    <row r="12" spans="1:7" ht="26">
      <c r="A12" s="16"/>
      <c r="B12" s="120" t="s">
        <v>689</v>
      </c>
      <c r="C12" s="203"/>
      <c r="D12" s="204"/>
      <c r="E12" s="51"/>
      <c r="F12" s="205"/>
      <c r="G12" s="206" t="str">
        <f t="shared" si="0"/>
        <v/>
      </c>
    </row>
    <row r="13" spans="1:7">
      <c r="A13" s="16"/>
      <c r="B13" s="27" t="s">
        <v>690</v>
      </c>
      <c r="C13" s="203"/>
      <c r="D13" s="204"/>
      <c r="E13" s="51"/>
      <c r="F13" s="205"/>
      <c r="G13" s="206" t="str">
        <f t="shared" si="0"/>
        <v/>
      </c>
    </row>
    <row r="14" spans="1:7">
      <c r="A14" s="16"/>
      <c r="B14" s="27" t="s">
        <v>691</v>
      </c>
      <c r="C14" s="203"/>
      <c r="D14" s="204"/>
      <c r="E14" s="51"/>
      <c r="F14" s="205"/>
      <c r="G14" s="206" t="str">
        <f t="shared" si="0"/>
        <v/>
      </c>
    </row>
    <row r="15" spans="1:7" ht="26">
      <c r="A15" s="16"/>
      <c r="B15" s="120" t="s">
        <v>692</v>
      </c>
      <c r="C15" s="203"/>
      <c r="D15" s="204"/>
      <c r="E15" s="51"/>
      <c r="F15" s="205"/>
      <c r="G15" s="206" t="str">
        <f t="shared" si="0"/>
        <v/>
      </c>
    </row>
    <row r="16" spans="1:7" ht="26">
      <c r="A16" s="16"/>
      <c r="B16" s="120" t="s">
        <v>693</v>
      </c>
      <c r="C16" s="203"/>
      <c r="D16" s="204"/>
      <c r="E16" s="51"/>
      <c r="F16" s="205"/>
      <c r="G16" s="206" t="str">
        <f t="shared" si="0"/>
        <v/>
      </c>
    </row>
    <row r="17" spans="1:7">
      <c r="A17" s="16"/>
      <c r="B17" s="120" t="s">
        <v>694</v>
      </c>
      <c r="C17" s="203"/>
      <c r="D17" s="204"/>
      <c r="E17" s="51"/>
      <c r="F17" s="205"/>
      <c r="G17" s="206" t="str">
        <f t="shared" si="0"/>
        <v/>
      </c>
    </row>
    <row r="18" spans="1:7" ht="26">
      <c r="A18" s="16"/>
      <c r="B18" s="120" t="s">
        <v>695</v>
      </c>
      <c r="C18" s="203"/>
      <c r="D18" s="204"/>
      <c r="E18" s="51"/>
      <c r="F18" s="205"/>
      <c r="G18" s="206" t="str">
        <f t="shared" si="0"/>
        <v/>
      </c>
    </row>
    <row r="19" spans="1:7">
      <c r="A19" s="16"/>
      <c r="B19" s="120" t="s">
        <v>696</v>
      </c>
      <c r="C19" s="203"/>
      <c r="D19" s="204"/>
      <c r="E19" s="51"/>
      <c r="F19" s="205"/>
      <c r="G19" s="206" t="str">
        <f t="shared" si="0"/>
        <v/>
      </c>
    </row>
    <row r="20" spans="1:7">
      <c r="A20" s="16"/>
      <c r="B20" s="120" t="s">
        <v>697</v>
      </c>
      <c r="C20" s="203"/>
      <c r="D20" s="204"/>
      <c r="E20" s="51"/>
      <c r="F20" s="205"/>
      <c r="G20" s="206" t="str">
        <f t="shared" si="0"/>
        <v/>
      </c>
    </row>
    <row r="21" spans="1:7">
      <c r="A21" s="16"/>
      <c r="B21" s="120" t="s">
        <v>698</v>
      </c>
      <c r="C21" s="203"/>
      <c r="D21" s="204"/>
      <c r="E21" s="51"/>
      <c r="F21" s="205"/>
      <c r="G21" s="206" t="str">
        <f t="shared" si="0"/>
        <v/>
      </c>
    </row>
    <row r="22" spans="1:7">
      <c r="A22" s="16"/>
      <c r="B22" s="120" t="s">
        <v>699</v>
      </c>
      <c r="C22" s="203"/>
      <c r="D22" s="204"/>
      <c r="E22" s="51"/>
      <c r="F22" s="205"/>
      <c r="G22" s="206" t="str">
        <f t="shared" si="0"/>
        <v/>
      </c>
    </row>
    <row r="23" spans="1:7">
      <c r="A23" s="16"/>
      <c r="B23" s="27" t="s">
        <v>700</v>
      </c>
      <c r="C23" s="203"/>
      <c r="D23" s="204"/>
      <c r="E23" s="51"/>
      <c r="F23" s="205"/>
      <c r="G23" s="206" t="str">
        <f t="shared" si="0"/>
        <v/>
      </c>
    </row>
    <row r="24" spans="1:7">
      <c r="A24" s="16"/>
      <c r="B24" s="27" t="s">
        <v>701</v>
      </c>
      <c r="C24" s="203"/>
      <c r="D24" s="204"/>
      <c r="E24" s="51"/>
      <c r="F24" s="205"/>
      <c r="G24" s="206" t="str">
        <f t="shared" si="0"/>
        <v/>
      </c>
    </row>
    <row r="25" spans="1:7" ht="26">
      <c r="A25" s="16"/>
      <c r="B25" s="120" t="s">
        <v>702</v>
      </c>
      <c r="C25" s="203"/>
      <c r="D25" s="204"/>
      <c r="E25" s="51"/>
      <c r="F25" s="205"/>
      <c r="G25" s="206" t="str">
        <f t="shared" si="0"/>
        <v/>
      </c>
    </row>
    <row r="26" spans="1:7" ht="26">
      <c r="A26" s="16"/>
      <c r="B26" s="207" t="s">
        <v>703</v>
      </c>
      <c r="C26" s="160"/>
      <c r="D26" s="51" t="s">
        <v>34</v>
      </c>
      <c r="E26" s="51">
        <v>3</v>
      </c>
      <c r="F26" s="208"/>
      <c r="G26" s="206">
        <f t="shared" si="0"/>
        <v>0</v>
      </c>
    </row>
    <row r="27" spans="1:7" ht="15" customHeight="1">
      <c r="A27" s="16" t="s">
        <v>704</v>
      </c>
      <c r="B27" s="49" t="s">
        <v>705</v>
      </c>
      <c r="C27" s="160"/>
      <c r="D27" s="51"/>
      <c r="E27" s="51"/>
      <c r="F27" s="208"/>
      <c r="G27" s="206" t="str">
        <f t="shared" si="0"/>
        <v/>
      </c>
    </row>
    <row r="28" spans="1:7">
      <c r="A28" s="16"/>
      <c r="B28" s="120" t="s">
        <v>683</v>
      </c>
      <c r="C28" s="160"/>
      <c r="D28" s="51"/>
      <c r="E28" s="51"/>
      <c r="F28" s="208"/>
      <c r="G28" s="206" t="str">
        <f t="shared" si="0"/>
        <v/>
      </c>
    </row>
    <row r="29" spans="1:7">
      <c r="A29" s="16"/>
      <c r="B29" s="120" t="s">
        <v>706</v>
      </c>
      <c r="C29" s="160"/>
      <c r="D29" s="51"/>
      <c r="E29" s="51"/>
      <c r="F29" s="208"/>
      <c r="G29" s="206" t="str">
        <f t="shared" si="0"/>
        <v/>
      </c>
    </row>
    <row r="30" spans="1:7">
      <c r="A30" s="16"/>
      <c r="B30" s="27" t="s">
        <v>690</v>
      </c>
      <c r="C30" s="160"/>
      <c r="D30" s="51"/>
      <c r="E30" s="51"/>
      <c r="F30" s="208"/>
      <c r="G30" s="206" t="str">
        <f t="shared" si="0"/>
        <v/>
      </c>
    </row>
    <row r="31" spans="1:7">
      <c r="A31" s="16"/>
      <c r="B31" s="27" t="s">
        <v>691</v>
      </c>
      <c r="C31" s="160"/>
      <c r="D31" s="51"/>
      <c r="E31" s="51"/>
      <c r="F31" s="208"/>
      <c r="G31" s="206" t="str">
        <f t="shared" si="0"/>
        <v/>
      </c>
    </row>
    <row r="32" spans="1:7" ht="26">
      <c r="A32" s="16"/>
      <c r="B32" s="120" t="s">
        <v>692</v>
      </c>
      <c r="C32" s="160"/>
      <c r="D32" s="51"/>
      <c r="E32" s="51"/>
      <c r="F32" s="208"/>
      <c r="G32" s="206" t="str">
        <f t="shared" si="0"/>
        <v/>
      </c>
    </row>
    <row r="33" spans="1:7" ht="26">
      <c r="A33" s="16"/>
      <c r="B33" s="120" t="s">
        <v>693</v>
      </c>
      <c r="C33" s="160"/>
      <c r="D33" s="51"/>
      <c r="E33" s="51"/>
      <c r="F33" s="208"/>
      <c r="G33" s="206" t="str">
        <f t="shared" si="0"/>
        <v/>
      </c>
    </row>
    <row r="34" spans="1:7">
      <c r="A34" s="16"/>
      <c r="B34" s="120" t="s">
        <v>707</v>
      </c>
      <c r="C34" s="160"/>
      <c r="D34" s="51"/>
      <c r="E34" s="51"/>
      <c r="F34" s="208"/>
      <c r="G34" s="206" t="str">
        <f t="shared" si="0"/>
        <v/>
      </c>
    </row>
    <row r="35" spans="1:7">
      <c r="A35" s="16"/>
      <c r="B35" s="120" t="s">
        <v>708</v>
      </c>
      <c r="C35" s="160"/>
      <c r="D35" s="51"/>
      <c r="E35" s="51"/>
      <c r="F35" s="208"/>
      <c r="G35" s="206" t="str">
        <f t="shared" si="0"/>
        <v/>
      </c>
    </row>
    <row r="36" spans="1:7">
      <c r="A36" s="16"/>
      <c r="B36" s="120" t="s">
        <v>709</v>
      </c>
      <c r="C36" s="160"/>
      <c r="D36" s="51"/>
      <c r="E36" s="51"/>
      <c r="F36" s="208"/>
      <c r="G36" s="206" t="str">
        <f t="shared" si="0"/>
        <v/>
      </c>
    </row>
    <row r="37" spans="1:7">
      <c r="A37" s="16"/>
      <c r="B37" s="120" t="s">
        <v>710</v>
      </c>
      <c r="C37" s="160"/>
      <c r="D37" s="51"/>
      <c r="E37" s="51"/>
      <c r="F37" s="208"/>
      <c r="G37" s="206" t="str">
        <f t="shared" si="0"/>
        <v/>
      </c>
    </row>
    <row r="38" spans="1:7">
      <c r="A38" s="16"/>
      <c r="B38" s="120" t="s">
        <v>711</v>
      </c>
      <c r="C38" s="160"/>
      <c r="D38" s="51"/>
      <c r="E38" s="51"/>
      <c r="F38" s="208"/>
      <c r="G38" s="206" t="str">
        <f t="shared" si="0"/>
        <v/>
      </c>
    </row>
    <row r="39" spans="1:7" ht="26">
      <c r="A39" s="16"/>
      <c r="B39" s="120" t="s">
        <v>712</v>
      </c>
      <c r="C39" s="160"/>
      <c r="D39" s="51"/>
      <c r="E39" s="51"/>
      <c r="F39" s="208"/>
      <c r="G39" s="206" t="str">
        <f t="shared" si="0"/>
        <v/>
      </c>
    </row>
    <row r="40" spans="1:7" ht="26">
      <c r="A40" s="16"/>
      <c r="B40" s="120" t="s">
        <v>713</v>
      </c>
      <c r="C40" s="160"/>
      <c r="D40" s="51"/>
      <c r="E40" s="51"/>
      <c r="F40" s="208"/>
      <c r="G40" s="206" t="str">
        <f t="shared" si="0"/>
        <v/>
      </c>
    </row>
    <row r="41" spans="1:7">
      <c r="A41" s="16"/>
      <c r="B41" s="120" t="s">
        <v>714</v>
      </c>
      <c r="C41" s="160"/>
      <c r="D41" s="51"/>
      <c r="E41" s="51"/>
      <c r="F41" s="208"/>
      <c r="G41" s="206" t="str">
        <f t="shared" si="0"/>
        <v/>
      </c>
    </row>
    <row r="42" spans="1:7">
      <c r="A42" s="16"/>
      <c r="B42" s="120" t="s">
        <v>715</v>
      </c>
      <c r="C42" s="160"/>
      <c r="D42" s="51"/>
      <c r="E42" s="51"/>
      <c r="F42" s="208"/>
      <c r="G42" s="206" t="str">
        <f t="shared" si="0"/>
        <v/>
      </c>
    </row>
    <row r="43" spans="1:7" ht="26">
      <c r="A43" s="16"/>
      <c r="B43" s="120" t="s">
        <v>716</v>
      </c>
      <c r="C43" s="160"/>
      <c r="D43" s="51"/>
      <c r="E43" s="51"/>
      <c r="F43" s="208"/>
      <c r="G43" s="206" t="str">
        <f t="shared" si="0"/>
        <v/>
      </c>
    </row>
    <row r="44" spans="1:7">
      <c r="A44" s="16"/>
      <c r="B44" s="207" t="s">
        <v>717</v>
      </c>
      <c r="C44" s="160"/>
      <c r="D44" s="51" t="s">
        <v>34</v>
      </c>
      <c r="E44" s="51">
        <v>3</v>
      </c>
      <c r="F44" s="208"/>
      <c r="G44" s="206">
        <f t="shared" si="0"/>
        <v>0</v>
      </c>
    </row>
    <row r="45" spans="1:7" ht="15.5">
      <c r="A45" s="16" t="s">
        <v>718</v>
      </c>
      <c r="B45" s="49" t="s">
        <v>719</v>
      </c>
      <c r="C45" s="203"/>
      <c r="D45" s="204"/>
      <c r="E45" s="51"/>
      <c r="F45" s="205"/>
      <c r="G45" s="206" t="str">
        <f t="shared" si="0"/>
        <v/>
      </c>
    </row>
    <row r="46" spans="1:7" ht="117">
      <c r="A46" s="16"/>
      <c r="B46" s="120" t="s">
        <v>720</v>
      </c>
      <c r="C46" s="203"/>
      <c r="D46" s="204"/>
      <c r="E46" s="51"/>
      <c r="F46" s="205"/>
      <c r="G46" s="206" t="str">
        <f t="shared" si="0"/>
        <v/>
      </c>
    </row>
    <row r="47" spans="1:7">
      <c r="A47" s="16"/>
      <c r="B47" s="120" t="s">
        <v>683</v>
      </c>
      <c r="C47" s="203"/>
      <c r="D47" s="204"/>
      <c r="E47" s="51"/>
      <c r="F47" s="205"/>
      <c r="G47" s="206" t="str">
        <f t="shared" si="0"/>
        <v/>
      </c>
    </row>
    <row r="48" spans="1:7">
      <c r="A48" s="16"/>
      <c r="B48" s="120" t="s">
        <v>684</v>
      </c>
      <c r="C48" s="203"/>
      <c r="D48" s="204"/>
      <c r="E48" s="51"/>
      <c r="F48" s="205"/>
      <c r="G48" s="206" t="str">
        <f t="shared" si="0"/>
        <v/>
      </c>
    </row>
    <row r="49" spans="1:7">
      <c r="A49" s="16"/>
      <c r="B49" s="120" t="s">
        <v>685</v>
      </c>
      <c r="C49" s="203"/>
      <c r="D49" s="204"/>
      <c r="E49" s="51"/>
      <c r="F49" s="205"/>
      <c r="G49" s="206" t="str">
        <f t="shared" si="0"/>
        <v/>
      </c>
    </row>
    <row r="50" spans="1:7">
      <c r="A50" s="16"/>
      <c r="B50" s="120" t="s">
        <v>721</v>
      </c>
      <c r="C50" s="203"/>
      <c r="D50" s="204"/>
      <c r="E50" s="51"/>
      <c r="F50" s="205"/>
      <c r="G50" s="206" t="str">
        <f t="shared" si="0"/>
        <v/>
      </c>
    </row>
    <row r="51" spans="1:7">
      <c r="A51" s="16"/>
      <c r="B51" s="120" t="s">
        <v>688</v>
      </c>
      <c r="C51" s="203"/>
      <c r="D51" s="204"/>
      <c r="E51" s="51"/>
      <c r="F51" s="205"/>
      <c r="G51" s="206" t="str">
        <f t="shared" si="0"/>
        <v/>
      </c>
    </row>
    <row r="52" spans="1:7" ht="26">
      <c r="A52" s="16"/>
      <c r="B52" s="120" t="s">
        <v>689</v>
      </c>
      <c r="C52" s="203"/>
      <c r="D52" s="204"/>
      <c r="E52" s="51"/>
      <c r="F52" s="205"/>
      <c r="G52" s="206" t="str">
        <f t="shared" si="0"/>
        <v/>
      </c>
    </row>
    <row r="53" spans="1:7">
      <c r="A53" s="16"/>
      <c r="B53" s="27" t="s">
        <v>722</v>
      </c>
      <c r="C53" s="203"/>
      <c r="D53" s="204"/>
      <c r="E53" s="51"/>
      <c r="F53" s="205"/>
      <c r="G53" s="206" t="str">
        <f t="shared" si="0"/>
        <v/>
      </c>
    </row>
    <row r="54" spans="1:7" ht="26">
      <c r="A54" s="16"/>
      <c r="B54" s="120" t="s">
        <v>692</v>
      </c>
      <c r="C54" s="203"/>
      <c r="D54" s="204"/>
      <c r="E54" s="51"/>
      <c r="F54" s="205"/>
      <c r="G54" s="206" t="str">
        <f t="shared" si="0"/>
        <v/>
      </c>
    </row>
    <row r="55" spans="1:7">
      <c r="A55" s="16"/>
      <c r="B55" s="120" t="s">
        <v>723</v>
      </c>
      <c r="C55" s="203"/>
      <c r="D55" s="204"/>
      <c r="E55" s="51"/>
      <c r="F55" s="205"/>
      <c r="G55" s="206" t="str">
        <f t="shared" si="0"/>
        <v/>
      </c>
    </row>
    <row r="56" spans="1:7" ht="26">
      <c r="A56" s="16"/>
      <c r="B56" s="120" t="s">
        <v>695</v>
      </c>
      <c r="C56" s="203"/>
      <c r="D56" s="204"/>
      <c r="E56" s="51"/>
      <c r="F56" s="205"/>
      <c r="G56" s="206" t="str">
        <f t="shared" si="0"/>
        <v/>
      </c>
    </row>
    <row r="57" spans="1:7">
      <c r="A57" s="16"/>
      <c r="B57" s="120" t="s">
        <v>724</v>
      </c>
      <c r="C57" s="203"/>
      <c r="D57" s="204"/>
      <c r="E57" s="51"/>
      <c r="F57" s="205"/>
      <c r="G57" s="206" t="str">
        <f t="shared" si="0"/>
        <v/>
      </c>
    </row>
    <row r="58" spans="1:7">
      <c r="A58" s="16"/>
      <c r="B58" s="120" t="s">
        <v>697</v>
      </c>
      <c r="C58" s="203"/>
      <c r="D58" s="204"/>
      <c r="E58" s="51"/>
      <c r="F58" s="205"/>
      <c r="G58" s="206" t="str">
        <f t="shared" si="0"/>
        <v/>
      </c>
    </row>
    <row r="59" spans="1:7">
      <c r="A59" s="16"/>
      <c r="B59" s="120" t="s">
        <v>698</v>
      </c>
      <c r="C59" s="203"/>
      <c r="D59" s="204"/>
      <c r="E59" s="51"/>
      <c r="F59" s="205"/>
      <c r="G59" s="206" t="str">
        <f t="shared" si="0"/>
        <v/>
      </c>
    </row>
    <row r="60" spans="1:7">
      <c r="A60" s="16"/>
      <c r="B60" s="120" t="s">
        <v>699</v>
      </c>
      <c r="C60" s="203"/>
      <c r="D60" s="204"/>
      <c r="E60" s="51"/>
      <c r="F60" s="205"/>
      <c r="G60" s="206" t="str">
        <f t="shared" si="0"/>
        <v/>
      </c>
    </row>
    <row r="61" spans="1:7">
      <c r="A61" s="16"/>
      <c r="B61" s="27" t="s">
        <v>700</v>
      </c>
      <c r="C61" s="203"/>
      <c r="D61" s="204"/>
      <c r="E61" s="51"/>
      <c r="F61" s="205"/>
      <c r="G61" s="206" t="str">
        <f t="shared" si="0"/>
        <v/>
      </c>
    </row>
    <row r="62" spans="1:7">
      <c r="A62" s="16"/>
      <c r="B62" s="27" t="s">
        <v>701</v>
      </c>
      <c r="C62" s="203"/>
      <c r="D62" s="204"/>
      <c r="E62" s="51"/>
      <c r="F62" s="205"/>
      <c r="G62" s="206" t="str">
        <f t="shared" si="0"/>
        <v/>
      </c>
    </row>
    <row r="63" spans="1:7">
      <c r="A63" s="16"/>
      <c r="B63" s="120" t="s">
        <v>725</v>
      </c>
      <c r="C63" s="203"/>
      <c r="D63" s="204"/>
      <c r="E63" s="51"/>
      <c r="F63" s="205"/>
      <c r="G63" s="206" t="str">
        <f t="shared" si="0"/>
        <v/>
      </c>
    </row>
    <row r="64" spans="1:7" ht="16.399999999999999" customHeight="1">
      <c r="A64" s="16"/>
      <c r="B64" s="207" t="s">
        <v>726</v>
      </c>
      <c r="C64" s="160"/>
      <c r="D64" s="51" t="s">
        <v>34</v>
      </c>
      <c r="E64" s="51">
        <v>1</v>
      </c>
      <c r="F64" s="208"/>
      <c r="G64" s="206">
        <f t="shared" si="0"/>
        <v>0</v>
      </c>
    </row>
    <row r="65" spans="1:7" ht="15.5">
      <c r="A65" s="16" t="s">
        <v>727</v>
      </c>
      <c r="B65" s="49" t="s">
        <v>719</v>
      </c>
      <c r="C65" s="160"/>
      <c r="D65" s="51"/>
      <c r="E65" s="51"/>
      <c r="F65" s="208"/>
      <c r="G65" s="206" t="str">
        <f t="shared" ref="G65:G97" si="1">IF(E65="","",F65*E65)</f>
        <v/>
      </c>
    </row>
    <row r="66" spans="1:7">
      <c r="A66" s="16"/>
      <c r="B66" s="120" t="s">
        <v>728</v>
      </c>
      <c r="C66" s="160"/>
      <c r="D66" s="51"/>
      <c r="E66" s="51"/>
      <c r="F66" s="208"/>
      <c r="G66" s="206"/>
    </row>
    <row r="67" spans="1:7">
      <c r="A67" s="16"/>
      <c r="B67" s="120" t="s">
        <v>683</v>
      </c>
      <c r="C67" s="160"/>
      <c r="D67" s="51"/>
      <c r="E67" s="51"/>
      <c r="F67" s="208"/>
      <c r="G67" s="206" t="str">
        <f t="shared" si="1"/>
        <v/>
      </c>
    </row>
    <row r="68" spans="1:7">
      <c r="A68" s="16"/>
      <c r="B68" s="120" t="s">
        <v>729</v>
      </c>
      <c r="C68" s="160"/>
      <c r="D68" s="51"/>
      <c r="E68" s="51"/>
      <c r="F68" s="208"/>
      <c r="G68" s="206" t="str">
        <f t="shared" si="1"/>
        <v/>
      </c>
    </row>
    <row r="69" spans="1:7">
      <c r="A69" s="16"/>
      <c r="B69" s="120" t="s">
        <v>706</v>
      </c>
      <c r="C69" s="160"/>
      <c r="D69" s="51"/>
      <c r="E69" s="51"/>
      <c r="F69" s="208"/>
      <c r="G69" s="206" t="str">
        <f t="shared" si="1"/>
        <v/>
      </c>
    </row>
    <row r="70" spans="1:7">
      <c r="A70" s="16"/>
      <c r="B70" s="27" t="s">
        <v>722</v>
      </c>
      <c r="C70" s="160"/>
      <c r="D70" s="51"/>
      <c r="E70" s="51"/>
      <c r="F70" s="208"/>
      <c r="G70" s="206" t="str">
        <f t="shared" si="1"/>
        <v/>
      </c>
    </row>
    <row r="71" spans="1:7" ht="26">
      <c r="A71" s="16"/>
      <c r="B71" s="120" t="s">
        <v>692</v>
      </c>
      <c r="C71" s="160"/>
      <c r="D71" s="51"/>
      <c r="E71" s="51"/>
      <c r="F71" s="208"/>
      <c r="G71" s="206" t="str">
        <f t="shared" si="1"/>
        <v/>
      </c>
    </row>
    <row r="72" spans="1:7">
      <c r="A72" s="16"/>
      <c r="B72" s="120" t="s">
        <v>707</v>
      </c>
      <c r="C72" s="160"/>
      <c r="D72" s="51"/>
      <c r="E72" s="51"/>
      <c r="F72" s="208"/>
      <c r="G72" s="206" t="str">
        <f t="shared" si="1"/>
        <v/>
      </c>
    </row>
    <row r="73" spans="1:7">
      <c r="A73" s="16"/>
      <c r="B73" s="120" t="s">
        <v>710</v>
      </c>
      <c r="C73" s="160"/>
      <c r="D73" s="51"/>
      <c r="E73" s="51"/>
      <c r="F73" s="208"/>
      <c r="G73" s="206" t="str">
        <f t="shared" si="1"/>
        <v/>
      </c>
    </row>
    <row r="74" spans="1:7">
      <c r="A74" s="16"/>
      <c r="B74" s="120" t="s">
        <v>730</v>
      </c>
      <c r="C74" s="160"/>
      <c r="D74" s="51"/>
      <c r="E74" s="51"/>
      <c r="F74" s="208"/>
      <c r="G74" s="206" t="str">
        <f t="shared" si="1"/>
        <v/>
      </c>
    </row>
    <row r="75" spans="1:7" ht="26">
      <c r="A75" s="16"/>
      <c r="B75" s="120" t="s">
        <v>712</v>
      </c>
      <c r="C75" s="160"/>
      <c r="D75" s="51"/>
      <c r="E75" s="51"/>
      <c r="F75" s="208"/>
      <c r="G75" s="206" t="str">
        <f t="shared" si="1"/>
        <v/>
      </c>
    </row>
    <row r="76" spans="1:7">
      <c r="A76" s="16"/>
      <c r="B76" s="120" t="s">
        <v>731</v>
      </c>
      <c r="C76" s="160"/>
      <c r="D76" s="51"/>
      <c r="E76" s="51"/>
      <c r="F76" s="208"/>
      <c r="G76" s="206" t="str">
        <f t="shared" si="1"/>
        <v/>
      </c>
    </row>
    <row r="77" spans="1:7">
      <c r="A77" s="16"/>
      <c r="B77" s="120" t="s">
        <v>732</v>
      </c>
      <c r="C77" s="160"/>
      <c r="D77" s="51"/>
      <c r="E77" s="51"/>
      <c r="F77" s="208"/>
      <c r="G77" s="206" t="str">
        <f t="shared" si="1"/>
        <v/>
      </c>
    </row>
    <row r="78" spans="1:7" ht="26">
      <c r="A78" s="16"/>
      <c r="B78" s="120" t="s">
        <v>733</v>
      </c>
      <c r="C78" s="160"/>
      <c r="D78" s="51"/>
      <c r="E78" s="51"/>
      <c r="F78" s="208"/>
      <c r="G78" s="206" t="str">
        <f t="shared" si="1"/>
        <v/>
      </c>
    </row>
    <row r="79" spans="1:7">
      <c r="A79" s="16"/>
      <c r="B79" s="207" t="s">
        <v>734</v>
      </c>
      <c r="C79" s="160"/>
      <c r="D79" s="51" t="s">
        <v>34</v>
      </c>
      <c r="E79" s="51">
        <v>1</v>
      </c>
      <c r="F79" s="208"/>
      <c r="G79" s="206">
        <f t="shared" si="1"/>
        <v>0</v>
      </c>
    </row>
    <row r="80" spans="1:7" ht="15.5">
      <c r="A80" s="16" t="s">
        <v>735</v>
      </c>
      <c r="B80" s="209" t="s">
        <v>736</v>
      </c>
      <c r="C80" s="108"/>
      <c r="D80" s="210"/>
      <c r="E80" s="59"/>
      <c r="F80" s="211"/>
      <c r="G80" s="206" t="str">
        <f t="shared" si="1"/>
        <v/>
      </c>
    </row>
    <row r="81" spans="1:7" ht="26">
      <c r="A81" s="16"/>
      <c r="B81" s="212" t="s">
        <v>737</v>
      </c>
      <c r="C81" s="108"/>
      <c r="D81" s="210"/>
      <c r="E81" s="59"/>
      <c r="F81" s="211"/>
      <c r="G81" s="206" t="str">
        <f t="shared" si="1"/>
        <v/>
      </c>
    </row>
    <row r="82" spans="1:7" ht="26">
      <c r="A82" s="16"/>
      <c r="B82" s="207" t="s">
        <v>738</v>
      </c>
      <c r="C82" s="108"/>
      <c r="D82" s="210" t="s">
        <v>34</v>
      </c>
      <c r="E82" s="59">
        <v>3</v>
      </c>
      <c r="F82" s="211"/>
      <c r="G82" s="206">
        <f t="shared" si="1"/>
        <v>0</v>
      </c>
    </row>
    <row r="83" spans="1:7" ht="15.5">
      <c r="A83" s="16" t="s">
        <v>739</v>
      </c>
      <c r="B83" s="209" t="s">
        <v>740</v>
      </c>
      <c r="C83" s="108"/>
      <c r="D83" s="210"/>
      <c r="E83" s="59"/>
      <c r="F83" s="211"/>
      <c r="G83" s="206" t="str">
        <f t="shared" si="1"/>
        <v/>
      </c>
    </row>
    <row r="84" spans="1:7">
      <c r="A84" s="16"/>
      <c r="B84" s="212" t="s">
        <v>741</v>
      </c>
      <c r="C84" s="108"/>
      <c r="D84" s="210"/>
      <c r="E84" s="59"/>
      <c r="F84" s="211"/>
      <c r="G84" s="206" t="str">
        <f t="shared" si="1"/>
        <v/>
      </c>
    </row>
    <row r="85" spans="1:7" ht="26">
      <c r="A85" s="16"/>
      <c r="B85" s="207" t="s">
        <v>742</v>
      </c>
      <c r="C85" s="108"/>
      <c r="D85" s="210" t="s">
        <v>34</v>
      </c>
      <c r="E85" s="59">
        <v>3</v>
      </c>
      <c r="F85" s="211"/>
      <c r="G85" s="206">
        <f t="shared" si="1"/>
        <v>0</v>
      </c>
    </row>
    <row r="86" spans="1:7" ht="15.5">
      <c r="A86" s="213" t="s">
        <v>743</v>
      </c>
      <c r="B86" s="214" t="s">
        <v>744</v>
      </c>
      <c r="C86" s="215"/>
      <c r="D86" s="216"/>
      <c r="E86" s="217"/>
      <c r="F86" s="218"/>
      <c r="G86" s="206" t="str">
        <f t="shared" si="1"/>
        <v/>
      </c>
    </row>
    <row r="87" spans="1:7" ht="110.15" customHeight="1">
      <c r="A87" s="219"/>
      <c r="B87" s="27" t="s">
        <v>745</v>
      </c>
      <c r="C87" s="215"/>
      <c r="D87" s="220" t="s">
        <v>46</v>
      </c>
      <c r="E87" s="220"/>
      <c r="F87" s="221"/>
      <c r="G87" s="206" t="str">
        <f t="shared" si="1"/>
        <v/>
      </c>
    </row>
    <row r="88" spans="1:7" ht="91">
      <c r="A88" s="219"/>
      <c r="B88" s="120" t="s">
        <v>746</v>
      </c>
      <c r="C88" s="215"/>
      <c r="D88" s="220"/>
      <c r="E88" s="220"/>
      <c r="F88" s="221"/>
      <c r="G88" s="206"/>
    </row>
    <row r="89" spans="1:7" ht="26">
      <c r="A89" s="219"/>
      <c r="B89" s="120" t="s">
        <v>747</v>
      </c>
      <c r="C89" s="215"/>
      <c r="D89" s="220"/>
      <c r="E89" s="220"/>
      <c r="F89" s="221"/>
      <c r="G89" s="206"/>
    </row>
    <row r="90" spans="1:7" ht="65">
      <c r="A90" s="219"/>
      <c r="B90" s="222" t="s">
        <v>748</v>
      </c>
      <c r="C90" s="215"/>
      <c r="D90" s="220"/>
      <c r="E90" s="220"/>
      <c r="F90" s="221"/>
      <c r="G90" s="206"/>
    </row>
    <row r="91" spans="1:7">
      <c r="A91" s="219"/>
      <c r="B91" s="27" t="s">
        <v>749</v>
      </c>
      <c r="C91" s="215"/>
      <c r="D91" s="220" t="s">
        <v>39</v>
      </c>
      <c r="E91" s="220">
        <v>104</v>
      </c>
      <c r="F91" s="221"/>
      <c r="G91" s="206">
        <f t="shared" si="1"/>
        <v>0</v>
      </c>
    </row>
    <row r="92" spans="1:7">
      <c r="A92" s="219"/>
      <c r="B92" s="27" t="s">
        <v>750</v>
      </c>
      <c r="C92" s="215"/>
      <c r="D92" s="220" t="s">
        <v>39</v>
      </c>
      <c r="E92" s="220">
        <v>104</v>
      </c>
      <c r="F92" s="221"/>
      <c r="G92" s="206">
        <f t="shared" si="1"/>
        <v>0</v>
      </c>
    </row>
    <row r="93" spans="1:7" ht="15.5">
      <c r="A93" s="188" t="s">
        <v>751</v>
      </c>
      <c r="B93" s="214" t="s">
        <v>752</v>
      </c>
      <c r="C93" s="215"/>
      <c r="D93" s="216"/>
      <c r="E93" s="217"/>
      <c r="F93" s="218"/>
      <c r="G93" s="206" t="str">
        <f t="shared" si="1"/>
        <v/>
      </c>
    </row>
    <row r="94" spans="1:7" ht="26">
      <c r="B94" s="223" t="s">
        <v>283</v>
      </c>
      <c r="C94" s="215"/>
      <c r="D94" s="216"/>
      <c r="E94" s="217"/>
      <c r="F94" s="218"/>
      <c r="G94" s="206"/>
    </row>
    <row r="95" spans="1:7" ht="53.65" customHeight="1">
      <c r="B95" s="27" t="s">
        <v>753</v>
      </c>
      <c r="C95" s="215"/>
      <c r="D95" s="216"/>
      <c r="E95" s="217"/>
      <c r="F95" s="218"/>
      <c r="G95" s="206"/>
    </row>
    <row r="96" spans="1:7" ht="52">
      <c r="B96" s="222" t="s">
        <v>754</v>
      </c>
      <c r="C96" s="215"/>
      <c r="D96" s="216"/>
      <c r="E96" s="217"/>
      <c r="F96" s="218"/>
      <c r="G96" s="206"/>
    </row>
    <row r="97" spans="1:7" ht="26">
      <c r="A97" s="219"/>
      <c r="B97" s="224" t="s">
        <v>755</v>
      </c>
      <c r="C97" s="215"/>
      <c r="D97" s="220" t="s">
        <v>46</v>
      </c>
      <c r="E97" s="220"/>
      <c r="F97" s="221"/>
      <c r="G97" s="206" t="str">
        <f t="shared" si="1"/>
        <v/>
      </c>
    </row>
    <row r="98" spans="1:7">
      <c r="A98" s="219"/>
      <c r="B98" s="807" t="s">
        <v>756</v>
      </c>
      <c r="C98" s="215"/>
      <c r="D98" s="220" t="s">
        <v>39</v>
      </c>
      <c r="E98" s="220"/>
      <c r="F98" s="221"/>
      <c r="G98" s="206"/>
    </row>
    <row r="99" spans="1:7" ht="15.5">
      <c r="A99" s="188" t="s">
        <v>757</v>
      </c>
      <c r="B99" s="73" t="s">
        <v>758</v>
      </c>
      <c r="C99" s="225"/>
      <c r="D99" s="226"/>
      <c r="E99" s="227"/>
      <c r="F99" s="228"/>
      <c r="G99" s="229" t="str">
        <f t="shared" ref="G99:G121" si="2">IF(D99="","",E99*F99)</f>
        <v/>
      </c>
    </row>
    <row r="100" spans="1:7" ht="65">
      <c r="A100" s="219"/>
      <c r="B100" s="230" t="s">
        <v>759</v>
      </c>
      <c r="C100" s="225"/>
      <c r="D100" s="51" t="s">
        <v>34</v>
      </c>
      <c r="E100" s="51">
        <v>3</v>
      </c>
      <c r="F100" s="228"/>
      <c r="G100" s="229">
        <f t="shared" si="2"/>
        <v>0</v>
      </c>
    </row>
    <row r="101" spans="1:7" ht="15.5">
      <c r="A101" s="231" t="s">
        <v>760</v>
      </c>
      <c r="B101" s="232" t="s">
        <v>761</v>
      </c>
      <c r="C101" s="25"/>
      <c r="D101" s="233"/>
      <c r="E101" s="233"/>
      <c r="F101" s="234"/>
      <c r="G101" s="229" t="str">
        <f t="shared" si="2"/>
        <v/>
      </c>
    </row>
    <row r="102" spans="1:7" ht="78">
      <c r="A102" s="231"/>
      <c r="B102" s="808" t="s">
        <v>762</v>
      </c>
      <c r="C102" s="25"/>
      <c r="D102" s="233" t="s">
        <v>34</v>
      </c>
      <c r="E102" s="233">
        <v>3</v>
      </c>
      <c r="F102" s="234"/>
      <c r="G102" s="229">
        <f t="shared" si="2"/>
        <v>0</v>
      </c>
    </row>
    <row r="103" spans="1:7" ht="15.5">
      <c r="A103" s="231" t="s">
        <v>763</v>
      </c>
      <c r="B103" s="235" t="s">
        <v>764</v>
      </c>
      <c r="C103" s="225"/>
      <c r="D103" s="51"/>
      <c r="E103" s="51"/>
      <c r="F103" s="228"/>
      <c r="G103" s="229" t="str">
        <f t="shared" si="2"/>
        <v/>
      </c>
    </row>
    <row r="104" spans="1:7" ht="65">
      <c r="A104" s="231"/>
      <c r="B104" s="230" t="s">
        <v>765</v>
      </c>
      <c r="C104" s="225"/>
      <c r="D104" s="51" t="s">
        <v>34</v>
      </c>
      <c r="E104" s="51">
        <v>3</v>
      </c>
      <c r="F104" s="228"/>
      <c r="G104" s="229">
        <f t="shared" si="2"/>
        <v>0</v>
      </c>
    </row>
    <row r="105" spans="1:7" ht="15.5">
      <c r="A105" s="231" t="s">
        <v>766</v>
      </c>
      <c r="B105" s="236" t="s">
        <v>767</v>
      </c>
      <c r="C105" s="225"/>
      <c r="D105" s="237"/>
      <c r="E105" s="238"/>
      <c r="F105" s="228"/>
      <c r="G105" s="229" t="str">
        <f t="shared" si="2"/>
        <v/>
      </c>
    </row>
    <row r="106" spans="1:7" ht="39">
      <c r="A106" s="231"/>
      <c r="B106" s="239" t="s">
        <v>768</v>
      </c>
      <c r="C106" s="225"/>
      <c r="D106" s="237"/>
      <c r="E106" s="238"/>
      <c r="F106" s="228"/>
      <c r="G106" s="229" t="str">
        <f t="shared" si="2"/>
        <v/>
      </c>
    </row>
    <row r="107" spans="1:7">
      <c r="A107" s="231"/>
      <c r="B107" s="239" t="s">
        <v>769</v>
      </c>
      <c r="C107" s="225"/>
      <c r="D107" s="237"/>
      <c r="E107" s="238"/>
      <c r="F107" s="228"/>
      <c r="G107" s="229" t="str">
        <f t="shared" si="2"/>
        <v/>
      </c>
    </row>
    <row r="108" spans="1:7">
      <c r="A108" s="231"/>
      <c r="B108" s="239" t="s">
        <v>770</v>
      </c>
      <c r="C108" s="225"/>
      <c r="D108" s="237"/>
      <c r="E108" s="238"/>
      <c r="F108" s="228"/>
      <c r="G108" s="229" t="str">
        <f t="shared" si="2"/>
        <v/>
      </c>
    </row>
    <row r="109" spans="1:7">
      <c r="A109" s="231"/>
      <c r="B109" s="239" t="s">
        <v>771</v>
      </c>
      <c r="C109" s="225"/>
      <c r="D109" s="237"/>
      <c r="E109" s="238"/>
      <c r="F109" s="228"/>
      <c r="G109" s="229" t="str">
        <f t="shared" si="2"/>
        <v/>
      </c>
    </row>
    <row r="110" spans="1:7">
      <c r="A110" s="231"/>
      <c r="B110" s="239" t="s">
        <v>772</v>
      </c>
      <c r="C110" s="225"/>
      <c r="D110" s="237" t="s">
        <v>34</v>
      </c>
      <c r="E110" s="238">
        <v>3</v>
      </c>
      <c r="F110" s="228"/>
      <c r="G110" s="229">
        <f t="shared" si="2"/>
        <v>0</v>
      </c>
    </row>
    <row r="111" spans="1:7" ht="15.5">
      <c r="A111" s="231" t="s">
        <v>773</v>
      </c>
      <c r="B111" s="235" t="s">
        <v>774</v>
      </c>
      <c r="C111" s="225"/>
      <c r="D111" s="51"/>
      <c r="E111" s="51"/>
      <c r="F111" s="228"/>
      <c r="G111" s="229" t="str">
        <f t="shared" si="2"/>
        <v/>
      </c>
    </row>
    <row r="112" spans="1:7" ht="65">
      <c r="A112" s="231"/>
      <c r="B112" s="53" t="s">
        <v>775</v>
      </c>
      <c r="C112" s="225"/>
      <c r="D112" s="51" t="s">
        <v>34</v>
      </c>
      <c r="E112" s="51">
        <v>3</v>
      </c>
      <c r="F112" s="228"/>
      <c r="G112" s="229">
        <f t="shared" si="2"/>
        <v>0</v>
      </c>
    </row>
    <row r="113" spans="1:7" ht="15.5">
      <c r="A113" s="231" t="s">
        <v>776</v>
      </c>
      <c r="B113" s="240" t="s">
        <v>777</v>
      </c>
      <c r="C113" s="225"/>
      <c r="D113" s="51"/>
      <c r="E113" s="51"/>
      <c r="F113" s="228"/>
      <c r="G113" s="229" t="str">
        <f t="shared" si="2"/>
        <v/>
      </c>
    </row>
    <row r="114" spans="1:7" ht="39">
      <c r="A114" s="231"/>
      <c r="B114" s="27" t="s">
        <v>778</v>
      </c>
      <c r="C114" s="25"/>
      <c r="D114" s="233"/>
      <c r="E114" s="233"/>
      <c r="F114" s="228"/>
      <c r="G114" s="229" t="str">
        <f t="shared" si="2"/>
        <v/>
      </c>
    </row>
    <row r="115" spans="1:7">
      <c r="A115" s="231"/>
      <c r="B115" s="27" t="s">
        <v>779</v>
      </c>
      <c r="C115" s="25"/>
      <c r="D115" s="233" t="s">
        <v>34</v>
      </c>
      <c r="E115" s="233">
        <v>3</v>
      </c>
      <c r="F115" s="228"/>
      <c r="G115" s="229">
        <f t="shared" si="2"/>
        <v>0</v>
      </c>
    </row>
    <row r="116" spans="1:7" ht="15.5">
      <c r="A116" s="231" t="s">
        <v>780</v>
      </c>
      <c r="B116" s="73" t="s">
        <v>781</v>
      </c>
      <c r="C116" s="225"/>
      <c r="D116" s="241"/>
      <c r="E116" s="241"/>
      <c r="F116" s="228"/>
      <c r="G116" s="229" t="str">
        <f t="shared" si="2"/>
        <v/>
      </c>
    </row>
    <row r="117" spans="1:7" ht="26">
      <c r="A117" s="231"/>
      <c r="B117" s="77" t="s">
        <v>782</v>
      </c>
      <c r="C117" s="225"/>
      <c r="D117" s="51" t="s">
        <v>34</v>
      </c>
      <c r="E117" s="51">
        <v>1</v>
      </c>
      <c r="F117" s="228"/>
      <c r="G117" s="229">
        <f t="shared" si="2"/>
        <v>0</v>
      </c>
    </row>
    <row r="118" spans="1:7" ht="15.5">
      <c r="A118" s="231" t="s">
        <v>783</v>
      </c>
      <c r="B118" s="73" t="s">
        <v>784</v>
      </c>
      <c r="C118" s="225"/>
      <c r="D118" s="241"/>
      <c r="E118" s="241"/>
      <c r="F118" s="228"/>
      <c r="G118" s="229" t="str">
        <f t="shared" si="2"/>
        <v/>
      </c>
    </row>
    <row r="119" spans="1:7" ht="45.75" customHeight="1">
      <c r="A119" s="231"/>
      <c r="B119" s="77" t="s">
        <v>785</v>
      </c>
      <c r="C119" s="225"/>
      <c r="D119" s="51" t="s">
        <v>34</v>
      </c>
      <c r="E119" s="51">
        <v>3</v>
      </c>
      <c r="F119" s="228"/>
      <c r="G119" s="229">
        <f t="shared" si="2"/>
        <v>0</v>
      </c>
    </row>
    <row r="120" spans="1:7" ht="15.5">
      <c r="A120" s="231" t="s">
        <v>786</v>
      </c>
      <c r="B120" s="73" t="s">
        <v>787</v>
      </c>
      <c r="C120" s="225"/>
      <c r="D120" s="242"/>
      <c r="E120" s="216"/>
      <c r="F120" s="228"/>
      <c r="G120" s="229" t="str">
        <f t="shared" si="2"/>
        <v/>
      </c>
    </row>
    <row r="121" spans="1:7" ht="78">
      <c r="A121" s="231"/>
      <c r="B121" s="77" t="s">
        <v>788</v>
      </c>
      <c r="C121" s="225"/>
      <c r="D121" s="51" t="s">
        <v>34</v>
      </c>
      <c r="E121" s="51">
        <v>1</v>
      </c>
      <c r="F121" s="228"/>
      <c r="G121" s="229">
        <f t="shared" si="2"/>
        <v>0</v>
      </c>
    </row>
    <row r="122" spans="1:7" ht="15.5">
      <c r="A122" s="243"/>
      <c r="B122" s="244" t="s">
        <v>119</v>
      </c>
      <c r="C122" s="245"/>
      <c r="D122" s="246"/>
      <c r="E122" s="247"/>
      <c r="F122" s="248"/>
      <c r="G122" s="249" t="s">
        <v>610</v>
      </c>
    </row>
    <row r="123" spans="1:7" ht="195">
      <c r="A123" s="163"/>
      <c r="B123" s="250" t="s">
        <v>12</v>
      </c>
      <c r="C123" s="175"/>
      <c r="D123" s="71"/>
      <c r="E123" s="251"/>
      <c r="F123" s="252"/>
      <c r="G123" s="253" t="s">
        <v>610</v>
      </c>
    </row>
    <row r="124" spans="1:7" ht="15.5">
      <c r="A124" s="254"/>
      <c r="B124" s="255" t="s">
        <v>789</v>
      </c>
      <c r="C124" s="256"/>
      <c r="D124" s="257"/>
      <c r="E124" s="258"/>
      <c r="F124" s="259"/>
      <c r="G124" s="260">
        <f>SUM(G1:G121)</f>
        <v>0</v>
      </c>
    </row>
    <row r="125" spans="1:7" ht="15.5">
      <c r="A125" s="261"/>
      <c r="B125" s="77"/>
      <c r="C125" s="262"/>
      <c r="D125" s="263"/>
      <c r="E125" s="264"/>
      <c r="F125" s="265"/>
      <c r="G125" s="266"/>
    </row>
    <row r="126" spans="1:7" ht="31">
      <c r="A126" s="188" t="s">
        <v>790</v>
      </c>
      <c r="B126" s="202" t="s">
        <v>791</v>
      </c>
      <c r="C126" s="262"/>
      <c r="D126" s="263"/>
      <c r="E126" s="264"/>
      <c r="F126" s="265"/>
      <c r="G126" s="266"/>
    </row>
    <row r="127" spans="1:7" ht="15.5">
      <c r="A127" s="16" t="s">
        <v>792</v>
      </c>
      <c r="B127" s="49" t="s">
        <v>793</v>
      </c>
      <c r="C127" s="203"/>
      <c r="D127" s="204"/>
      <c r="E127" s="51"/>
      <c r="F127" s="205"/>
      <c r="G127" s="253" t="s">
        <v>610</v>
      </c>
    </row>
    <row r="128" spans="1:7" ht="117">
      <c r="A128" s="16"/>
      <c r="B128" s="267" t="s">
        <v>794</v>
      </c>
      <c r="C128" s="203"/>
      <c r="D128" s="204"/>
      <c r="E128" s="51"/>
      <c r="F128" s="205"/>
      <c r="G128" s="206" t="str">
        <f t="shared" ref="G128:G161" si="3">IF(E128="","",F128*E128)</f>
        <v/>
      </c>
    </row>
    <row r="129" spans="1:7" ht="39">
      <c r="A129" s="16"/>
      <c r="B129" s="267" t="s">
        <v>795</v>
      </c>
      <c r="C129" s="203"/>
      <c r="D129" s="204"/>
      <c r="E129" s="51"/>
      <c r="F129" s="205"/>
      <c r="G129" s="206" t="str">
        <f t="shared" si="3"/>
        <v/>
      </c>
    </row>
    <row r="130" spans="1:7">
      <c r="A130" s="16"/>
      <c r="B130" s="120" t="s">
        <v>796</v>
      </c>
      <c r="C130" s="203"/>
      <c r="D130" s="204"/>
      <c r="E130" s="51"/>
      <c r="F130" s="205"/>
      <c r="G130" s="206" t="str">
        <f t="shared" si="3"/>
        <v/>
      </c>
    </row>
    <row r="131" spans="1:7">
      <c r="A131" s="16"/>
      <c r="B131" s="120" t="s">
        <v>683</v>
      </c>
      <c r="C131" s="203"/>
      <c r="D131" s="204"/>
      <c r="E131" s="51"/>
      <c r="F131" s="205"/>
      <c r="G131" s="206" t="str">
        <f t="shared" si="3"/>
        <v/>
      </c>
    </row>
    <row r="132" spans="1:7">
      <c r="A132" s="16"/>
      <c r="B132" s="120" t="s">
        <v>797</v>
      </c>
      <c r="C132" s="203"/>
      <c r="D132" s="204"/>
      <c r="E132" s="51"/>
      <c r="F132" s="205"/>
      <c r="G132" s="206" t="str">
        <f t="shared" si="3"/>
        <v/>
      </c>
    </row>
    <row r="133" spans="1:7">
      <c r="A133" s="16"/>
      <c r="B133" s="120" t="s">
        <v>798</v>
      </c>
      <c r="C133" s="203"/>
      <c r="D133" s="204"/>
      <c r="E133" s="51"/>
      <c r="F133" s="205"/>
      <c r="G133" s="206" t="str">
        <f t="shared" si="3"/>
        <v/>
      </c>
    </row>
    <row r="134" spans="1:7">
      <c r="A134" s="16"/>
      <c r="B134" s="120" t="s">
        <v>799</v>
      </c>
      <c r="C134" s="203"/>
      <c r="D134" s="204"/>
      <c r="E134" s="51"/>
      <c r="F134" s="205"/>
      <c r="G134" s="206" t="str">
        <f t="shared" si="3"/>
        <v/>
      </c>
    </row>
    <row r="135" spans="1:7">
      <c r="A135" s="16"/>
      <c r="B135" s="120" t="s">
        <v>800</v>
      </c>
      <c r="C135" s="203"/>
      <c r="D135" s="204"/>
      <c r="E135" s="51"/>
      <c r="F135" s="205"/>
      <c r="G135" s="206" t="str">
        <f t="shared" si="3"/>
        <v/>
      </c>
    </row>
    <row r="136" spans="1:7">
      <c r="A136" s="16"/>
      <c r="B136" s="120" t="s">
        <v>801</v>
      </c>
      <c r="C136" s="203"/>
      <c r="D136" s="204"/>
      <c r="E136" s="51"/>
      <c r="F136" s="205"/>
      <c r="G136" s="206" t="str">
        <f t="shared" si="3"/>
        <v/>
      </c>
    </row>
    <row r="137" spans="1:7">
      <c r="A137" s="16"/>
      <c r="B137" s="120" t="s">
        <v>802</v>
      </c>
      <c r="C137" s="203"/>
      <c r="D137" s="204"/>
      <c r="E137" s="51"/>
      <c r="F137" s="205"/>
      <c r="G137" s="206" t="str">
        <f t="shared" si="3"/>
        <v/>
      </c>
    </row>
    <row r="138" spans="1:7">
      <c r="A138" s="16"/>
      <c r="B138" s="27" t="s">
        <v>803</v>
      </c>
      <c r="C138" s="203"/>
      <c r="D138" s="204"/>
      <c r="E138" s="51"/>
      <c r="F138" s="205"/>
      <c r="G138" s="206" t="str">
        <f t="shared" si="3"/>
        <v/>
      </c>
    </row>
    <row r="139" spans="1:7">
      <c r="A139" s="16"/>
      <c r="B139" s="27" t="s">
        <v>804</v>
      </c>
      <c r="C139" s="203"/>
      <c r="D139" s="204"/>
      <c r="E139" s="51"/>
      <c r="F139" s="205"/>
      <c r="G139" s="206" t="str">
        <f t="shared" si="3"/>
        <v/>
      </c>
    </row>
    <row r="140" spans="1:7">
      <c r="A140" s="16"/>
      <c r="B140" s="120" t="s">
        <v>805</v>
      </c>
      <c r="C140" s="203"/>
      <c r="D140" s="204"/>
      <c r="E140" s="51"/>
      <c r="F140" s="205"/>
      <c r="G140" s="206" t="str">
        <f t="shared" si="3"/>
        <v/>
      </c>
    </row>
    <row r="141" spans="1:7">
      <c r="A141" s="16"/>
      <c r="B141" s="120" t="s">
        <v>806</v>
      </c>
      <c r="C141" s="203"/>
      <c r="D141" s="204"/>
      <c r="E141" s="51"/>
      <c r="F141" s="205"/>
      <c r="G141" s="206" t="str">
        <f t="shared" si="3"/>
        <v/>
      </c>
    </row>
    <row r="142" spans="1:7">
      <c r="A142" s="16"/>
      <c r="B142" s="120" t="s">
        <v>807</v>
      </c>
      <c r="C142" s="203"/>
      <c r="D142" s="204"/>
      <c r="E142" s="51"/>
      <c r="F142" s="205"/>
      <c r="G142" s="206" t="str">
        <f t="shared" si="3"/>
        <v/>
      </c>
    </row>
    <row r="143" spans="1:7" ht="26">
      <c r="A143" s="16"/>
      <c r="B143" s="120" t="s">
        <v>808</v>
      </c>
      <c r="C143" s="203"/>
      <c r="D143" s="204"/>
      <c r="E143" s="51"/>
      <c r="F143" s="205"/>
      <c r="G143" s="206" t="str">
        <f t="shared" si="3"/>
        <v/>
      </c>
    </row>
    <row r="144" spans="1:7">
      <c r="A144" s="16"/>
      <c r="B144" s="120" t="s">
        <v>809</v>
      </c>
      <c r="C144" s="203"/>
      <c r="D144" s="204"/>
      <c r="E144" s="51"/>
      <c r="F144" s="205"/>
      <c r="G144" s="206" t="str">
        <f t="shared" si="3"/>
        <v/>
      </c>
    </row>
    <row r="145" spans="1:7">
      <c r="A145" s="16"/>
      <c r="B145" s="120" t="s">
        <v>810</v>
      </c>
      <c r="C145" s="203"/>
      <c r="D145" s="204"/>
      <c r="E145" s="51"/>
      <c r="F145" s="205"/>
      <c r="G145" s="206" t="str">
        <f t="shared" si="3"/>
        <v/>
      </c>
    </row>
    <row r="146" spans="1:7">
      <c r="A146" s="16"/>
      <c r="B146" s="120" t="s">
        <v>811</v>
      </c>
      <c r="C146" s="203"/>
      <c r="D146" s="204"/>
      <c r="E146" s="51"/>
      <c r="F146" s="205"/>
      <c r="G146" s="206" t="str">
        <f t="shared" si="3"/>
        <v/>
      </c>
    </row>
    <row r="147" spans="1:7" ht="26">
      <c r="A147" s="16"/>
      <c r="B147" s="120" t="s">
        <v>812</v>
      </c>
      <c r="C147" s="203"/>
      <c r="D147" s="204"/>
      <c r="E147" s="51"/>
      <c r="F147" s="205"/>
      <c r="G147" s="206" t="str">
        <f t="shared" si="3"/>
        <v/>
      </c>
    </row>
    <row r="148" spans="1:7">
      <c r="A148" s="16"/>
      <c r="B148" s="120" t="s">
        <v>813</v>
      </c>
      <c r="C148" s="203"/>
      <c r="D148" s="204"/>
      <c r="E148" s="51"/>
      <c r="F148" s="205"/>
      <c r="G148" s="206" t="str">
        <f t="shared" si="3"/>
        <v/>
      </c>
    </row>
    <row r="149" spans="1:7">
      <c r="A149" s="16"/>
      <c r="B149" s="120" t="s">
        <v>814</v>
      </c>
      <c r="C149" s="203"/>
      <c r="D149" s="204"/>
      <c r="E149" s="51"/>
      <c r="F149" s="205"/>
      <c r="G149" s="206" t="str">
        <f t="shared" si="3"/>
        <v/>
      </c>
    </row>
    <row r="150" spans="1:7">
      <c r="A150" s="16"/>
      <c r="B150" s="120" t="s">
        <v>815</v>
      </c>
      <c r="C150" s="203"/>
      <c r="D150" s="204"/>
      <c r="E150" s="51"/>
      <c r="F150" s="205"/>
      <c r="G150" s="206" t="str">
        <f t="shared" si="3"/>
        <v/>
      </c>
    </row>
    <row r="151" spans="1:7">
      <c r="A151" s="16"/>
      <c r="B151" s="120" t="s">
        <v>816</v>
      </c>
      <c r="C151" s="203"/>
      <c r="D151" s="204"/>
      <c r="E151" s="51"/>
      <c r="F151" s="205"/>
      <c r="G151" s="206" t="str">
        <f t="shared" si="3"/>
        <v/>
      </c>
    </row>
    <row r="152" spans="1:7">
      <c r="A152" s="16"/>
      <c r="B152" s="120" t="s">
        <v>817</v>
      </c>
      <c r="C152" s="203"/>
      <c r="D152" s="204"/>
      <c r="E152" s="51"/>
      <c r="F152" s="205"/>
      <c r="G152" s="206" t="str">
        <f t="shared" si="3"/>
        <v/>
      </c>
    </row>
    <row r="153" spans="1:7">
      <c r="A153" s="16"/>
      <c r="B153" s="120" t="s">
        <v>818</v>
      </c>
      <c r="C153" s="160"/>
      <c r="D153" s="51"/>
      <c r="E153" s="51"/>
      <c r="F153" s="208"/>
      <c r="G153" s="206" t="str">
        <f t="shared" si="3"/>
        <v/>
      </c>
    </row>
    <row r="154" spans="1:7">
      <c r="A154" s="16"/>
      <c r="B154" s="120" t="s">
        <v>819</v>
      </c>
      <c r="C154" s="108"/>
      <c r="D154" s="210"/>
      <c r="E154" s="59"/>
      <c r="F154" s="211"/>
      <c r="G154" s="206" t="str">
        <f t="shared" si="3"/>
        <v/>
      </c>
    </row>
    <row r="155" spans="1:7" ht="26">
      <c r="A155" s="16"/>
      <c r="B155" s="120" t="s">
        <v>820</v>
      </c>
      <c r="C155" s="108"/>
      <c r="D155" s="210"/>
      <c r="E155" s="59"/>
      <c r="F155" s="211"/>
      <c r="G155" s="206" t="str">
        <f t="shared" si="3"/>
        <v/>
      </c>
    </row>
    <row r="156" spans="1:7" ht="17.149999999999999" customHeight="1">
      <c r="A156" s="16"/>
      <c r="B156" s="207" t="s">
        <v>821</v>
      </c>
      <c r="C156" s="108"/>
      <c r="D156" s="210" t="s">
        <v>822</v>
      </c>
      <c r="E156" s="59">
        <v>3</v>
      </c>
      <c r="F156" s="211"/>
      <c r="G156" s="206">
        <f t="shared" si="3"/>
        <v>0</v>
      </c>
    </row>
    <row r="157" spans="1:7" ht="15.5">
      <c r="A157" s="16" t="s">
        <v>823</v>
      </c>
      <c r="B157" s="209" t="s">
        <v>740</v>
      </c>
      <c r="C157" s="108"/>
      <c r="D157" s="210"/>
      <c r="E157" s="59"/>
      <c r="F157" s="211"/>
      <c r="G157" s="206" t="str">
        <f t="shared" si="3"/>
        <v/>
      </c>
    </row>
    <row r="158" spans="1:7">
      <c r="A158" s="16"/>
      <c r="B158" s="212" t="s">
        <v>741</v>
      </c>
      <c r="C158" s="108"/>
      <c r="D158" s="210"/>
      <c r="E158" s="59"/>
      <c r="F158" s="211"/>
      <c r="G158" s="206" t="str">
        <f t="shared" si="3"/>
        <v/>
      </c>
    </row>
    <row r="159" spans="1:7" ht="26">
      <c r="A159" s="16"/>
      <c r="B159" s="207" t="s">
        <v>742</v>
      </c>
      <c r="C159" s="108"/>
      <c r="D159" s="210" t="s">
        <v>822</v>
      </c>
      <c r="E159" s="59">
        <v>3</v>
      </c>
      <c r="F159" s="211"/>
      <c r="G159" s="206">
        <f t="shared" si="3"/>
        <v>0</v>
      </c>
    </row>
    <row r="160" spans="1:7" ht="15.5">
      <c r="A160" s="188" t="s">
        <v>824</v>
      </c>
      <c r="B160" s="268" t="s">
        <v>825</v>
      </c>
      <c r="C160" s="269"/>
      <c r="D160" s="270"/>
      <c r="E160" s="271"/>
      <c r="F160" s="272"/>
      <c r="G160" s="206" t="str">
        <f t="shared" si="3"/>
        <v/>
      </c>
    </row>
    <row r="161" spans="1:7" s="186" customFormat="1" ht="26">
      <c r="A161" s="9"/>
      <c r="B161" s="212" t="s">
        <v>826</v>
      </c>
      <c r="C161" s="273"/>
      <c r="D161" s="59" t="s">
        <v>827</v>
      </c>
      <c r="E161" s="274">
        <v>1100</v>
      </c>
      <c r="F161" s="275"/>
      <c r="G161" s="276">
        <f t="shared" si="3"/>
        <v>0</v>
      </c>
    </row>
    <row r="162" spans="1:7" ht="15.5">
      <c r="A162" s="188" t="s">
        <v>828</v>
      </c>
      <c r="B162" s="73" t="s">
        <v>758</v>
      </c>
      <c r="C162" s="225"/>
      <c r="D162" s="226"/>
      <c r="E162" s="227"/>
      <c r="F162" s="228"/>
      <c r="G162" s="229" t="str">
        <f>IF(D162="","",E162*F162)</f>
        <v/>
      </c>
    </row>
    <row r="163" spans="1:7" ht="65">
      <c r="A163" s="219"/>
      <c r="B163" s="230" t="s">
        <v>759</v>
      </c>
      <c r="C163" s="225"/>
      <c r="D163" s="51" t="s">
        <v>34</v>
      </c>
      <c r="E163" s="51">
        <v>3</v>
      </c>
      <c r="F163" s="228"/>
      <c r="G163" s="229">
        <f>IF(D163="","",E163*F163)</f>
        <v>0</v>
      </c>
    </row>
    <row r="164" spans="1:7" ht="15.5">
      <c r="A164" s="231" t="s">
        <v>829</v>
      </c>
      <c r="B164" s="232" t="s">
        <v>761</v>
      </c>
      <c r="C164" s="25"/>
      <c r="D164" s="233"/>
      <c r="E164" s="233"/>
      <c r="F164" s="234"/>
      <c r="G164" s="229" t="str">
        <f>IF(D164="","",E164*F164)</f>
        <v/>
      </c>
    </row>
    <row r="165" spans="1:7" ht="78">
      <c r="A165" s="231"/>
      <c r="B165" s="808" t="s">
        <v>762</v>
      </c>
      <c r="C165" s="25"/>
      <c r="D165" s="233" t="s">
        <v>34</v>
      </c>
      <c r="E165" s="233">
        <v>3</v>
      </c>
      <c r="F165" s="234"/>
      <c r="G165" s="229">
        <f>IF(D165="","",E165*F165)</f>
        <v>0</v>
      </c>
    </row>
    <row r="166" spans="1:7" ht="15.5">
      <c r="A166" s="231" t="s">
        <v>830</v>
      </c>
      <c r="B166" s="235" t="s">
        <v>764</v>
      </c>
      <c r="C166" s="225"/>
      <c r="D166" s="51"/>
      <c r="E166" s="51"/>
      <c r="F166" s="228"/>
      <c r="G166" s="229" t="str">
        <f t="shared" ref="G166:G171" si="4">IF(D166="","",E166*F166)</f>
        <v/>
      </c>
    </row>
    <row r="167" spans="1:7" ht="65">
      <c r="A167" s="231"/>
      <c r="B167" s="230" t="s">
        <v>831</v>
      </c>
      <c r="C167" s="225"/>
      <c r="D167" s="51" t="s">
        <v>34</v>
      </c>
      <c r="E167" s="51">
        <v>1</v>
      </c>
      <c r="F167" s="228"/>
      <c r="G167" s="229">
        <f t="shared" si="4"/>
        <v>0</v>
      </c>
    </row>
    <row r="168" spans="1:7" ht="15.5">
      <c r="A168" s="231" t="s">
        <v>832</v>
      </c>
      <c r="B168" s="73" t="s">
        <v>784</v>
      </c>
      <c r="C168" s="225"/>
      <c r="D168" s="241"/>
      <c r="E168" s="241"/>
      <c r="F168" s="228"/>
      <c r="G168" s="229" t="str">
        <f t="shared" si="4"/>
        <v/>
      </c>
    </row>
    <row r="169" spans="1:7" ht="39">
      <c r="A169" s="231"/>
      <c r="B169" s="77" t="s">
        <v>785</v>
      </c>
      <c r="C169" s="225"/>
      <c r="D169" s="51" t="s">
        <v>34</v>
      </c>
      <c r="E169" s="51">
        <v>1</v>
      </c>
      <c r="F169" s="228"/>
      <c r="G169" s="229">
        <f t="shared" si="4"/>
        <v>0</v>
      </c>
    </row>
    <row r="170" spans="1:7" ht="15.5">
      <c r="A170" s="231" t="s">
        <v>833</v>
      </c>
      <c r="B170" s="73" t="s">
        <v>787</v>
      </c>
      <c r="C170" s="225"/>
      <c r="D170" s="242"/>
      <c r="E170" s="216"/>
      <c r="F170" s="228"/>
      <c r="G170" s="229" t="str">
        <f t="shared" si="4"/>
        <v/>
      </c>
    </row>
    <row r="171" spans="1:7" ht="78">
      <c r="A171" s="231"/>
      <c r="B171" s="77" t="s">
        <v>788</v>
      </c>
      <c r="C171" s="225"/>
      <c r="D171" s="51" t="s">
        <v>34</v>
      </c>
      <c r="E171" s="51">
        <v>1</v>
      </c>
      <c r="F171" s="228"/>
      <c r="G171" s="229">
        <f t="shared" si="4"/>
        <v>0</v>
      </c>
    </row>
    <row r="172" spans="1:7" ht="15.5">
      <c r="A172" s="243"/>
      <c r="B172" s="244" t="s">
        <v>119</v>
      </c>
      <c r="C172" s="245"/>
      <c r="D172" s="246"/>
      <c r="E172" s="247"/>
      <c r="F172" s="248"/>
      <c r="G172" s="249" t="s">
        <v>610</v>
      </c>
    </row>
    <row r="173" spans="1:7" ht="195">
      <c r="A173" s="163"/>
      <c r="B173" s="250" t="s">
        <v>12</v>
      </c>
      <c r="C173" s="175"/>
      <c r="D173" s="71"/>
      <c r="E173" s="251"/>
      <c r="F173" s="252"/>
      <c r="G173" s="253" t="s">
        <v>610</v>
      </c>
    </row>
    <row r="174" spans="1:7" ht="15.5">
      <c r="A174" s="254"/>
      <c r="B174" s="255" t="s">
        <v>789</v>
      </c>
      <c r="C174" s="256"/>
      <c r="D174" s="257"/>
      <c r="E174" s="258"/>
      <c r="F174" s="259"/>
      <c r="G174" s="260">
        <f>SUM(G126:G171)</f>
        <v>0</v>
      </c>
    </row>
    <row r="175" spans="1:7" ht="15.5">
      <c r="A175" s="261"/>
      <c r="B175" s="77"/>
      <c r="C175" s="262"/>
      <c r="D175" s="263"/>
      <c r="E175" s="264"/>
      <c r="F175" s="265"/>
      <c r="G175" s="266"/>
    </row>
    <row r="176" spans="1:7" ht="15.5">
      <c r="A176" s="188" t="s">
        <v>834</v>
      </c>
      <c r="B176" s="202" t="s">
        <v>835</v>
      </c>
    </row>
    <row r="177" spans="1:7" ht="15.5">
      <c r="A177" s="188" t="s">
        <v>836</v>
      </c>
      <c r="B177" s="277" t="s">
        <v>837</v>
      </c>
      <c r="C177" s="160"/>
      <c r="D177" s="5"/>
      <c r="E177" s="278"/>
      <c r="F177" s="208"/>
      <c r="G177" s="194" t="str">
        <f>IF(E177="","",F177*E177)</f>
        <v/>
      </c>
    </row>
    <row r="178" spans="1:7" ht="26">
      <c r="A178" s="261"/>
      <c r="B178" s="27" t="s">
        <v>838</v>
      </c>
      <c r="C178" s="44"/>
      <c r="D178" s="71"/>
      <c r="E178" s="210"/>
      <c r="F178" s="208"/>
      <c r="G178" s="253" t="str">
        <f>IF(E178="","",F178*E178)</f>
        <v/>
      </c>
    </row>
    <row r="179" spans="1:7">
      <c r="A179" s="261"/>
      <c r="B179" s="27" t="s">
        <v>839</v>
      </c>
      <c r="C179" s="44"/>
      <c r="D179" s="71"/>
      <c r="E179" s="210"/>
      <c r="F179" s="208"/>
      <c r="G179" s="253" t="str">
        <f>IF(E179="","",F179*E179)</f>
        <v/>
      </c>
    </row>
    <row r="180" spans="1:7">
      <c r="A180" s="261"/>
      <c r="B180" s="799" t="s">
        <v>840</v>
      </c>
      <c r="C180" s="44"/>
      <c r="D180" s="71"/>
      <c r="E180" s="210"/>
      <c r="F180" s="208"/>
      <c r="G180" s="253"/>
    </row>
    <row r="181" spans="1:7">
      <c r="A181" s="261"/>
      <c r="B181" s="799" t="s">
        <v>841</v>
      </c>
      <c r="C181" s="44"/>
      <c r="D181" s="71"/>
      <c r="E181" s="210"/>
      <c r="F181" s="208"/>
      <c r="G181" s="253"/>
    </row>
    <row r="182" spans="1:7">
      <c r="A182" s="261"/>
      <c r="B182" s="799" t="s">
        <v>842</v>
      </c>
      <c r="C182" s="44"/>
      <c r="D182" s="71"/>
      <c r="E182" s="210"/>
      <c r="F182" s="208"/>
      <c r="G182" s="253" t="str">
        <f t="shared" ref="G182:G195" si="5">IF(E182="","",F182*E182)</f>
        <v/>
      </c>
    </row>
    <row r="183" spans="1:7">
      <c r="A183" s="261"/>
      <c r="B183" s="799" t="s">
        <v>843</v>
      </c>
      <c r="C183" s="44"/>
      <c r="D183" s="71"/>
      <c r="E183" s="210"/>
      <c r="F183" s="208"/>
      <c r="G183" s="253" t="str">
        <f t="shared" si="5"/>
        <v/>
      </c>
    </row>
    <row r="184" spans="1:7">
      <c r="A184" s="261"/>
      <c r="B184" s="799" t="s">
        <v>844</v>
      </c>
      <c r="C184" s="44"/>
      <c r="D184" s="71"/>
      <c r="E184" s="210"/>
      <c r="F184" s="208"/>
      <c r="G184" s="253" t="str">
        <f t="shared" si="5"/>
        <v/>
      </c>
    </row>
    <row r="185" spans="1:7">
      <c r="A185" s="261"/>
      <c r="B185" s="799" t="s">
        <v>845</v>
      </c>
      <c r="C185" s="44"/>
      <c r="D185" s="71"/>
      <c r="E185" s="210"/>
      <c r="F185" s="208"/>
      <c r="G185" s="253"/>
    </row>
    <row r="186" spans="1:7">
      <c r="A186" s="261"/>
      <c r="B186" s="799" t="s">
        <v>846</v>
      </c>
      <c r="C186" s="44"/>
      <c r="D186" s="71"/>
      <c r="E186" s="210"/>
      <c r="F186" s="208"/>
      <c r="G186" s="253"/>
    </row>
    <row r="187" spans="1:7">
      <c r="A187" s="261"/>
      <c r="B187" s="799" t="s">
        <v>847</v>
      </c>
      <c r="C187" s="44"/>
      <c r="D187" s="71"/>
      <c r="E187" s="210"/>
      <c r="F187" s="208"/>
      <c r="G187" s="253"/>
    </row>
    <row r="188" spans="1:7">
      <c r="A188" s="261"/>
      <c r="B188" s="799" t="s">
        <v>848</v>
      </c>
      <c r="C188" s="44"/>
      <c r="D188" s="71"/>
      <c r="E188" s="210"/>
      <c r="F188" s="208"/>
      <c r="G188" s="253"/>
    </row>
    <row r="189" spans="1:7">
      <c r="A189" s="261"/>
      <c r="B189" s="799" t="s">
        <v>848</v>
      </c>
      <c r="C189" s="44"/>
      <c r="D189" s="71"/>
      <c r="E189" s="210"/>
      <c r="F189" s="208"/>
      <c r="G189" s="253"/>
    </row>
    <row r="190" spans="1:7">
      <c r="A190" s="261"/>
      <c r="B190" s="799" t="s">
        <v>848</v>
      </c>
      <c r="C190" s="44"/>
      <c r="D190" s="71"/>
      <c r="E190" s="210"/>
      <c r="F190" s="208"/>
      <c r="G190" s="253"/>
    </row>
    <row r="191" spans="1:7">
      <c r="A191" s="261"/>
      <c r="B191" s="799" t="s">
        <v>849</v>
      </c>
      <c r="C191" s="44"/>
      <c r="D191" s="71"/>
      <c r="E191" s="210"/>
      <c r="F191" s="208"/>
      <c r="G191" s="253"/>
    </row>
    <row r="192" spans="1:7" ht="26">
      <c r="A192" s="261"/>
      <c r="B192" s="222" t="s">
        <v>850</v>
      </c>
      <c r="C192" s="44"/>
      <c r="D192" s="71" t="s">
        <v>34</v>
      </c>
      <c r="E192" s="210">
        <v>1</v>
      </c>
      <c r="F192" s="208"/>
      <c r="G192" s="253">
        <f t="shared" si="5"/>
        <v>0</v>
      </c>
    </row>
    <row r="193" spans="1:7" ht="15.5">
      <c r="A193" s="188" t="s">
        <v>851</v>
      </c>
      <c r="B193" s="277" t="s">
        <v>852</v>
      </c>
      <c r="C193" s="160"/>
      <c r="D193" s="5"/>
      <c r="E193" s="278"/>
      <c r="F193" s="208"/>
      <c r="G193" s="194" t="str">
        <f t="shared" si="5"/>
        <v/>
      </c>
    </row>
    <row r="194" spans="1:7" ht="26">
      <c r="A194" s="261"/>
      <c r="B194" s="27" t="s">
        <v>853</v>
      </c>
      <c r="C194" s="44"/>
      <c r="D194" s="71"/>
      <c r="E194" s="210"/>
      <c r="F194" s="208"/>
      <c r="G194" s="253" t="str">
        <f t="shared" si="5"/>
        <v/>
      </c>
    </row>
    <row r="195" spans="1:7">
      <c r="A195" s="261"/>
      <c r="B195" s="27" t="s">
        <v>839</v>
      </c>
      <c r="C195" s="44"/>
      <c r="D195" s="71"/>
      <c r="E195" s="210"/>
      <c r="F195" s="208"/>
      <c r="G195" s="253" t="str">
        <f t="shared" si="5"/>
        <v/>
      </c>
    </row>
    <row r="196" spans="1:7">
      <c r="A196" s="261"/>
      <c r="B196" s="799" t="s">
        <v>854</v>
      </c>
      <c r="C196" s="44"/>
      <c r="D196" s="71"/>
      <c r="E196" s="210"/>
      <c r="F196" s="208"/>
      <c r="G196" s="253"/>
    </row>
    <row r="197" spans="1:7">
      <c r="A197" s="261"/>
      <c r="B197" s="799" t="s">
        <v>855</v>
      </c>
      <c r="C197" s="44"/>
      <c r="D197" s="71"/>
      <c r="E197" s="210"/>
      <c r="F197" s="208"/>
      <c r="G197" s="253"/>
    </row>
    <row r="198" spans="1:7">
      <c r="A198" s="261"/>
      <c r="B198" s="799" t="s">
        <v>842</v>
      </c>
      <c r="C198" s="44"/>
      <c r="D198" s="71"/>
      <c r="E198" s="210"/>
      <c r="F198" s="208"/>
      <c r="G198" s="253" t="str">
        <f t="shared" ref="G198:G210" si="6">IF(E198="","",F198*E198)</f>
        <v/>
      </c>
    </row>
    <row r="199" spans="1:7">
      <c r="A199" s="261"/>
      <c r="B199" s="799" t="s">
        <v>843</v>
      </c>
      <c r="C199" s="44"/>
      <c r="D199" s="71"/>
      <c r="E199" s="210"/>
      <c r="F199" s="208"/>
      <c r="G199" s="253" t="str">
        <f t="shared" si="6"/>
        <v/>
      </c>
    </row>
    <row r="200" spans="1:7">
      <c r="A200" s="261"/>
      <c r="B200" s="799" t="s">
        <v>856</v>
      </c>
      <c r="C200" s="44"/>
      <c r="D200" s="71"/>
      <c r="E200" s="210"/>
      <c r="F200" s="208"/>
      <c r="G200" s="253"/>
    </row>
    <row r="201" spans="1:7">
      <c r="A201" s="261"/>
      <c r="B201" s="799" t="s">
        <v>857</v>
      </c>
      <c r="C201" s="44"/>
      <c r="D201" s="71"/>
      <c r="E201" s="210"/>
      <c r="F201" s="208"/>
      <c r="G201" s="253"/>
    </row>
    <row r="202" spans="1:7">
      <c r="A202" s="261"/>
      <c r="B202" s="799" t="s">
        <v>845</v>
      </c>
      <c r="C202" s="44"/>
      <c r="D202" s="71"/>
      <c r="E202" s="210"/>
      <c r="F202" s="208"/>
      <c r="G202" s="253"/>
    </row>
    <row r="203" spans="1:7">
      <c r="A203" s="261"/>
      <c r="B203" s="799" t="s">
        <v>846</v>
      </c>
      <c r="C203" s="44"/>
      <c r="D203" s="71"/>
      <c r="E203" s="210"/>
      <c r="F203" s="208"/>
      <c r="G203" s="253"/>
    </row>
    <row r="204" spans="1:7">
      <c r="A204" s="261"/>
      <c r="B204" s="799" t="s">
        <v>847</v>
      </c>
      <c r="C204" s="44"/>
      <c r="D204" s="71"/>
      <c r="E204" s="210"/>
      <c r="F204" s="208"/>
      <c r="G204" s="253"/>
    </row>
    <row r="205" spans="1:7">
      <c r="A205" s="261"/>
      <c r="B205" s="799" t="s">
        <v>848</v>
      </c>
      <c r="C205" s="44"/>
      <c r="D205" s="71"/>
      <c r="E205" s="210"/>
      <c r="F205" s="208"/>
      <c r="G205" s="253"/>
    </row>
    <row r="206" spans="1:7">
      <c r="A206" s="261"/>
      <c r="B206" s="799" t="s">
        <v>858</v>
      </c>
      <c r="C206" s="44"/>
      <c r="D206" s="71"/>
      <c r="E206" s="210"/>
      <c r="F206" s="208"/>
      <c r="G206" s="253" t="str">
        <f t="shared" si="6"/>
        <v/>
      </c>
    </row>
    <row r="207" spans="1:7" ht="26">
      <c r="A207" s="261"/>
      <c r="B207" s="222" t="s">
        <v>859</v>
      </c>
      <c r="C207" s="44"/>
      <c r="D207" s="71" t="s">
        <v>34</v>
      </c>
      <c r="E207" s="210">
        <v>1</v>
      </c>
      <c r="F207" s="208"/>
      <c r="G207" s="253">
        <f t="shared" si="6"/>
        <v>0</v>
      </c>
    </row>
    <row r="208" spans="1:7" ht="15.5">
      <c r="A208" s="188" t="s">
        <v>860</v>
      </c>
      <c r="B208" s="277" t="s">
        <v>861</v>
      </c>
      <c r="C208" s="160"/>
      <c r="D208" s="5"/>
      <c r="E208" s="278"/>
      <c r="F208" s="208"/>
      <c r="G208" s="194" t="str">
        <f t="shared" si="6"/>
        <v/>
      </c>
    </row>
    <row r="209" spans="1:7" ht="28.5" customHeight="1">
      <c r="A209" s="261"/>
      <c r="B209" s="27" t="s">
        <v>862</v>
      </c>
      <c r="C209" s="44"/>
      <c r="D209" s="71"/>
      <c r="E209" s="210"/>
      <c r="F209" s="208"/>
      <c r="G209" s="253" t="str">
        <f t="shared" si="6"/>
        <v/>
      </c>
    </row>
    <row r="210" spans="1:7">
      <c r="A210" s="261"/>
      <c r="B210" s="27" t="s">
        <v>839</v>
      </c>
      <c r="C210" s="44"/>
      <c r="D210" s="71"/>
      <c r="E210" s="210"/>
      <c r="F210" s="208"/>
      <c r="G210" s="253" t="str">
        <f t="shared" si="6"/>
        <v/>
      </c>
    </row>
    <row r="211" spans="1:7">
      <c r="A211" s="261"/>
      <c r="B211" s="799" t="s">
        <v>863</v>
      </c>
      <c r="C211" s="44"/>
      <c r="D211" s="71"/>
      <c r="E211" s="210"/>
      <c r="F211" s="208"/>
      <c r="G211" s="253"/>
    </row>
    <row r="212" spans="1:7">
      <c r="A212" s="261"/>
      <c r="B212" s="799" t="s">
        <v>855</v>
      </c>
      <c r="C212" s="44"/>
      <c r="D212" s="71"/>
      <c r="E212" s="210"/>
      <c r="F212" s="208"/>
      <c r="G212" s="253"/>
    </row>
    <row r="213" spans="1:7">
      <c r="A213" s="261"/>
      <c r="B213" s="799" t="s">
        <v>842</v>
      </c>
      <c r="C213" s="44"/>
      <c r="D213" s="71"/>
      <c r="E213" s="210"/>
      <c r="F213" s="208"/>
      <c r="G213" s="253" t="str">
        <f>IF(E213="","",F213*E213)</f>
        <v/>
      </c>
    </row>
    <row r="214" spans="1:7">
      <c r="A214" s="261"/>
      <c r="B214" s="799" t="s">
        <v>843</v>
      </c>
      <c r="C214" s="44"/>
      <c r="D214" s="71"/>
      <c r="E214" s="210"/>
      <c r="F214" s="208"/>
      <c r="G214" s="253" t="str">
        <f>IF(E214="","",F214*E214)</f>
        <v/>
      </c>
    </row>
    <row r="215" spans="1:7">
      <c r="A215" s="261"/>
      <c r="B215" s="799" t="s">
        <v>844</v>
      </c>
      <c r="C215" s="44"/>
      <c r="D215" s="71"/>
      <c r="E215" s="210"/>
      <c r="F215" s="208"/>
      <c r="G215" s="253"/>
    </row>
    <row r="216" spans="1:7">
      <c r="A216" s="261"/>
      <c r="B216" s="799" t="s">
        <v>845</v>
      </c>
      <c r="C216" s="44"/>
      <c r="D216" s="71"/>
      <c r="E216" s="210"/>
      <c r="F216" s="208"/>
      <c r="G216" s="253"/>
    </row>
    <row r="217" spans="1:7">
      <c r="A217" s="261"/>
      <c r="B217" s="799" t="s">
        <v>846</v>
      </c>
      <c r="C217" s="44"/>
      <c r="D217" s="71"/>
      <c r="E217" s="210"/>
      <c r="F217" s="208"/>
      <c r="G217" s="253"/>
    </row>
    <row r="218" spans="1:7">
      <c r="A218" s="261"/>
      <c r="B218" s="799" t="s">
        <v>847</v>
      </c>
      <c r="C218" s="44"/>
      <c r="D218" s="71"/>
      <c r="E218" s="210"/>
      <c r="F218" s="208"/>
      <c r="G218" s="253"/>
    </row>
    <row r="219" spans="1:7">
      <c r="A219" s="261"/>
      <c r="B219" s="799" t="s">
        <v>848</v>
      </c>
      <c r="C219" s="44"/>
      <c r="D219" s="71"/>
      <c r="E219" s="210"/>
      <c r="F219" s="208"/>
      <c r="G219" s="253"/>
    </row>
    <row r="220" spans="1:7">
      <c r="A220" s="261"/>
      <c r="B220" s="799" t="s">
        <v>864</v>
      </c>
      <c r="C220" s="44"/>
      <c r="D220" s="71"/>
      <c r="E220" s="210"/>
      <c r="F220" s="208"/>
      <c r="G220" s="253"/>
    </row>
    <row r="221" spans="1:7" ht="52">
      <c r="A221" s="261"/>
      <c r="B221" s="799" t="s">
        <v>865</v>
      </c>
      <c r="C221" s="44"/>
      <c r="D221" s="71"/>
      <c r="E221" s="210"/>
      <c r="F221" s="208"/>
      <c r="G221" s="253"/>
    </row>
    <row r="222" spans="1:7" ht="26">
      <c r="A222" s="261"/>
      <c r="B222" s="799" t="s">
        <v>866</v>
      </c>
      <c r="C222" s="44"/>
      <c r="D222" s="71"/>
      <c r="E222" s="210"/>
      <c r="F222" s="208"/>
      <c r="G222" s="253" t="str">
        <f>IF(E222="","",F222*E222)</f>
        <v/>
      </c>
    </row>
    <row r="223" spans="1:7" ht="26">
      <c r="A223" s="261"/>
      <c r="B223" s="222" t="s">
        <v>859</v>
      </c>
      <c r="C223" s="44"/>
      <c r="D223" s="71" t="s">
        <v>34</v>
      </c>
      <c r="E223" s="210">
        <v>1</v>
      </c>
      <c r="F223" s="208"/>
      <c r="G223" s="253">
        <f>IF(E223="","",F223*E223)</f>
        <v>0</v>
      </c>
    </row>
    <row r="224" spans="1:7" ht="15.5">
      <c r="A224" s="188" t="s">
        <v>867</v>
      </c>
      <c r="B224" s="111" t="s">
        <v>868</v>
      </c>
      <c r="C224" s="279"/>
      <c r="D224" s="210"/>
      <c r="E224" s="280"/>
      <c r="F224" s="208"/>
      <c r="G224" s="194" t="str">
        <f t="shared" ref="G224:G235" si="7">IF(E224="","",F224*E224)</f>
        <v/>
      </c>
    </row>
    <row r="225" spans="1:7" ht="104">
      <c r="A225" s="261"/>
      <c r="B225" s="118" t="s">
        <v>869</v>
      </c>
      <c r="C225" s="281"/>
      <c r="D225" s="210"/>
      <c r="E225" s="210"/>
      <c r="F225" s="208"/>
      <c r="G225" s="253" t="str">
        <f t="shared" si="7"/>
        <v/>
      </c>
    </row>
    <row r="226" spans="1:7" ht="26">
      <c r="A226" s="261"/>
      <c r="B226" s="282" t="s">
        <v>870</v>
      </c>
      <c r="C226" s="281"/>
      <c r="D226" s="210" t="s">
        <v>34</v>
      </c>
      <c r="E226" s="210">
        <v>1</v>
      </c>
      <c r="F226" s="208"/>
      <c r="G226" s="253">
        <f t="shared" si="7"/>
        <v>0</v>
      </c>
    </row>
    <row r="227" spans="1:7" ht="15.5">
      <c r="A227" s="188" t="s">
        <v>871</v>
      </c>
      <c r="B227" s="111" t="s">
        <v>872</v>
      </c>
      <c r="C227" s="279"/>
      <c r="D227" s="210"/>
      <c r="E227" s="280"/>
      <c r="F227" s="208"/>
      <c r="G227" s="194" t="str">
        <f t="shared" ref="G227:G232" si="8">IF(E227="","",F227*E227)</f>
        <v/>
      </c>
    </row>
    <row r="228" spans="1:7" ht="104">
      <c r="A228" s="261"/>
      <c r="B228" s="118" t="s">
        <v>873</v>
      </c>
      <c r="C228" s="281"/>
      <c r="D228" s="210"/>
      <c r="E228" s="210"/>
      <c r="F228" s="208"/>
      <c r="G228" s="253" t="str">
        <f t="shared" si="8"/>
        <v/>
      </c>
    </row>
    <row r="229" spans="1:7" ht="26">
      <c r="A229" s="261"/>
      <c r="B229" s="282" t="s">
        <v>874</v>
      </c>
      <c r="C229" s="281"/>
      <c r="D229" s="210" t="s">
        <v>34</v>
      </c>
      <c r="E229" s="210">
        <v>1</v>
      </c>
      <c r="F229" s="208"/>
      <c r="G229" s="253">
        <f t="shared" si="8"/>
        <v>0</v>
      </c>
    </row>
    <row r="230" spans="1:7" ht="15.5">
      <c r="A230" s="188" t="s">
        <v>875</v>
      </c>
      <c r="B230" s="111" t="s">
        <v>876</v>
      </c>
      <c r="C230" s="279"/>
      <c r="D230" s="210"/>
      <c r="E230" s="280"/>
      <c r="F230" s="208"/>
      <c r="G230" s="194" t="str">
        <f t="shared" si="8"/>
        <v/>
      </c>
    </row>
    <row r="231" spans="1:7" ht="117">
      <c r="A231" s="261"/>
      <c r="B231" s="118" t="s">
        <v>877</v>
      </c>
      <c r="C231" s="281"/>
      <c r="D231" s="210"/>
      <c r="E231" s="210"/>
      <c r="F231" s="208"/>
      <c r="G231" s="253" t="str">
        <f t="shared" si="8"/>
        <v/>
      </c>
    </row>
    <row r="232" spans="1:7" ht="26">
      <c r="A232" s="261"/>
      <c r="B232" s="282" t="s">
        <v>878</v>
      </c>
      <c r="C232" s="281"/>
      <c r="D232" s="210" t="s">
        <v>34</v>
      </c>
      <c r="E232" s="210">
        <v>1</v>
      </c>
      <c r="F232" s="208"/>
      <c r="G232" s="253">
        <f t="shared" si="8"/>
        <v>0</v>
      </c>
    </row>
    <row r="233" spans="1:7" ht="15.5">
      <c r="A233" s="188" t="s">
        <v>879</v>
      </c>
      <c r="B233" s="111" t="s">
        <v>880</v>
      </c>
      <c r="C233" s="279"/>
      <c r="D233" s="210"/>
      <c r="E233" s="280"/>
      <c r="F233" s="208"/>
      <c r="G233" s="194" t="str">
        <f t="shared" si="7"/>
        <v/>
      </c>
    </row>
    <row r="234" spans="1:7" ht="104">
      <c r="A234" s="261"/>
      <c r="B234" s="118" t="s">
        <v>881</v>
      </c>
      <c r="C234" s="281"/>
      <c r="D234" s="210"/>
      <c r="E234" s="210"/>
      <c r="F234" s="208"/>
      <c r="G234" s="253" t="str">
        <f t="shared" si="7"/>
        <v/>
      </c>
    </row>
    <row r="235" spans="1:7" ht="26">
      <c r="A235" s="261"/>
      <c r="B235" s="282" t="s">
        <v>882</v>
      </c>
      <c r="C235" s="281"/>
      <c r="D235" s="210" t="s">
        <v>34</v>
      </c>
      <c r="E235" s="210">
        <v>1</v>
      </c>
      <c r="F235" s="208"/>
      <c r="G235" s="253">
        <f t="shared" si="7"/>
        <v>0</v>
      </c>
    </row>
    <row r="236" spans="1:7" ht="15.5">
      <c r="A236" s="283" t="s">
        <v>883</v>
      </c>
      <c r="B236" s="49" t="s">
        <v>884</v>
      </c>
      <c r="C236" s="284"/>
      <c r="D236" s="285"/>
      <c r="E236" s="285"/>
      <c r="F236" s="286"/>
      <c r="G236" s="115"/>
    </row>
    <row r="237" spans="1:7" ht="15.5">
      <c r="A237" s="287"/>
      <c r="B237" s="120" t="s">
        <v>885</v>
      </c>
      <c r="C237" s="284"/>
      <c r="D237" s="285"/>
      <c r="E237" s="285"/>
      <c r="F237" s="286"/>
      <c r="G237" s="115"/>
    </row>
    <row r="238" spans="1:7">
      <c r="A238" s="287"/>
      <c r="B238" s="120" t="s">
        <v>886</v>
      </c>
      <c r="C238" s="288"/>
      <c r="D238" s="210"/>
      <c r="E238" s="210"/>
      <c r="F238" s="286"/>
      <c r="G238" s="115"/>
    </row>
    <row r="239" spans="1:7">
      <c r="A239" s="287"/>
      <c r="B239" s="120" t="s">
        <v>887</v>
      </c>
      <c r="C239" s="288"/>
      <c r="D239" s="210"/>
      <c r="E239" s="210"/>
      <c r="F239" s="286"/>
      <c r="G239" s="115"/>
    </row>
    <row r="240" spans="1:7">
      <c r="A240" s="287"/>
      <c r="B240" s="120" t="s">
        <v>888</v>
      </c>
      <c r="C240" s="288"/>
      <c r="D240" s="210"/>
      <c r="E240" s="210"/>
      <c r="F240" s="286"/>
      <c r="G240" s="115"/>
    </row>
    <row r="241" spans="1:7">
      <c r="A241" s="287"/>
      <c r="B241" s="120" t="s">
        <v>889</v>
      </c>
      <c r="C241" s="288"/>
      <c r="D241" s="210"/>
      <c r="E241" s="210"/>
      <c r="F241" s="286"/>
      <c r="G241" s="115"/>
    </row>
    <row r="242" spans="1:7" ht="39">
      <c r="A242" s="287"/>
      <c r="B242" s="120" t="s">
        <v>240</v>
      </c>
      <c r="C242" s="288"/>
      <c r="D242" s="210"/>
      <c r="E242" s="210"/>
      <c r="F242" s="286"/>
      <c r="G242" s="115"/>
    </row>
    <row r="243" spans="1:7" ht="26">
      <c r="A243" s="287"/>
      <c r="B243" s="54" t="s">
        <v>890</v>
      </c>
      <c r="C243" s="289"/>
      <c r="D243" s="210" t="s">
        <v>34</v>
      </c>
      <c r="E243" s="280">
        <v>1</v>
      </c>
      <c r="F243" s="286"/>
      <c r="G243" s="115">
        <f>IF(E243="","",F243*E243)</f>
        <v>0</v>
      </c>
    </row>
    <row r="244" spans="1:7" ht="15.5">
      <c r="A244" s="283" t="s">
        <v>891</v>
      </c>
      <c r="B244" s="49" t="s">
        <v>892</v>
      </c>
      <c r="C244" s="284"/>
      <c r="D244" s="285"/>
      <c r="E244" s="285"/>
      <c r="F244" s="286"/>
      <c r="G244" s="115"/>
    </row>
    <row r="245" spans="1:7" ht="15.5">
      <c r="A245" s="287"/>
      <c r="B245" s="120" t="s">
        <v>893</v>
      </c>
      <c r="C245" s="284"/>
      <c r="D245" s="285"/>
      <c r="E245" s="285"/>
      <c r="F245" s="286"/>
      <c r="G245" s="115"/>
    </row>
    <row r="246" spans="1:7">
      <c r="A246" s="287"/>
      <c r="B246" s="120" t="s">
        <v>886</v>
      </c>
      <c r="C246" s="288"/>
      <c r="D246" s="210"/>
      <c r="E246" s="210"/>
      <c r="F246" s="286"/>
      <c r="G246" s="115"/>
    </row>
    <row r="247" spans="1:7">
      <c r="A247" s="287"/>
      <c r="B247" s="120" t="s">
        <v>894</v>
      </c>
      <c r="C247" s="288"/>
      <c r="D247" s="210"/>
      <c r="E247" s="210"/>
      <c r="F247" s="286"/>
      <c r="G247" s="115"/>
    </row>
    <row r="248" spans="1:7">
      <c r="A248" s="287"/>
      <c r="B248" s="120" t="s">
        <v>895</v>
      </c>
      <c r="C248" s="288"/>
      <c r="D248" s="210"/>
      <c r="E248" s="210"/>
      <c r="F248" s="286"/>
      <c r="G248" s="115"/>
    </row>
    <row r="249" spans="1:7">
      <c r="A249" s="287"/>
      <c r="B249" s="120" t="s">
        <v>896</v>
      </c>
      <c r="C249" s="288"/>
      <c r="D249" s="210"/>
      <c r="E249" s="210"/>
      <c r="F249" s="286"/>
      <c r="G249" s="115"/>
    </row>
    <row r="250" spans="1:7" ht="39">
      <c r="A250" s="287"/>
      <c r="B250" s="120" t="s">
        <v>240</v>
      </c>
      <c r="C250" s="288"/>
      <c r="D250" s="210"/>
      <c r="E250" s="210"/>
      <c r="F250" s="286"/>
      <c r="G250" s="115"/>
    </row>
    <row r="251" spans="1:7" ht="26">
      <c r="A251" s="287"/>
      <c r="B251" s="54" t="s">
        <v>897</v>
      </c>
      <c r="C251" s="289"/>
      <c r="D251" s="210" t="s">
        <v>34</v>
      </c>
      <c r="E251" s="280">
        <v>1</v>
      </c>
      <c r="F251" s="286"/>
      <c r="G251" s="115">
        <f>IF(E251="","",F251*E251)</f>
        <v>0</v>
      </c>
    </row>
    <row r="252" spans="1:7" ht="15.5">
      <c r="A252" s="283" t="s">
        <v>898</v>
      </c>
      <c r="B252" s="49" t="s">
        <v>899</v>
      </c>
      <c r="C252" s="284"/>
      <c r="D252" s="285"/>
      <c r="E252" s="285"/>
      <c r="F252" s="286"/>
      <c r="G252" s="115"/>
    </row>
    <row r="253" spans="1:7" ht="15.5">
      <c r="A253" s="287"/>
      <c r="B253" s="120" t="s">
        <v>900</v>
      </c>
      <c r="C253" s="284"/>
      <c r="D253" s="285"/>
      <c r="E253" s="285"/>
      <c r="F253" s="286"/>
      <c r="G253" s="115"/>
    </row>
    <row r="254" spans="1:7">
      <c r="A254" s="287"/>
      <c r="B254" s="120" t="s">
        <v>901</v>
      </c>
      <c r="C254" s="288"/>
      <c r="D254" s="210"/>
      <c r="E254" s="210"/>
      <c r="F254" s="286"/>
      <c r="G254" s="115"/>
    </row>
    <row r="255" spans="1:7">
      <c r="A255" s="287"/>
      <c r="B255" s="120" t="s">
        <v>902</v>
      </c>
      <c r="C255" s="288"/>
      <c r="D255" s="210"/>
      <c r="E255" s="210"/>
      <c r="F255" s="286"/>
      <c r="G255" s="115"/>
    </row>
    <row r="256" spans="1:7">
      <c r="A256" s="287"/>
      <c r="B256" s="120" t="s">
        <v>895</v>
      </c>
      <c r="C256" s="288"/>
      <c r="D256" s="210"/>
      <c r="E256" s="210"/>
      <c r="F256" s="286"/>
      <c r="G256" s="115"/>
    </row>
    <row r="257" spans="1:7">
      <c r="A257" s="287"/>
      <c r="B257" s="120" t="s">
        <v>896</v>
      </c>
      <c r="C257" s="288"/>
      <c r="D257" s="210"/>
      <c r="E257" s="210"/>
      <c r="F257" s="286"/>
      <c r="G257" s="115"/>
    </row>
    <row r="258" spans="1:7" ht="39">
      <c r="A258" s="287"/>
      <c r="B258" s="120" t="s">
        <v>240</v>
      </c>
      <c r="C258" s="288"/>
      <c r="D258" s="210"/>
      <c r="E258" s="210"/>
      <c r="F258" s="286"/>
      <c r="G258" s="115"/>
    </row>
    <row r="259" spans="1:7" ht="26">
      <c r="A259" s="287"/>
      <c r="B259" s="54" t="s">
        <v>897</v>
      </c>
      <c r="C259" s="289"/>
      <c r="D259" s="210" t="s">
        <v>34</v>
      </c>
      <c r="E259" s="280">
        <v>1</v>
      </c>
      <c r="F259" s="286"/>
      <c r="G259" s="115">
        <f>IF(E259="","",F259*E259)</f>
        <v>0</v>
      </c>
    </row>
    <row r="260" spans="1:7" ht="15.5">
      <c r="A260" s="283" t="s">
        <v>903</v>
      </c>
      <c r="B260" s="49" t="s">
        <v>904</v>
      </c>
      <c r="C260" s="284"/>
      <c r="D260" s="285"/>
      <c r="E260" s="285"/>
      <c r="F260" s="286"/>
      <c r="G260" s="115"/>
    </row>
    <row r="261" spans="1:7" ht="15.5">
      <c r="A261" s="287"/>
      <c r="B261" s="120" t="s">
        <v>905</v>
      </c>
      <c r="C261" s="284"/>
      <c r="D261" s="285"/>
      <c r="E261" s="285"/>
      <c r="F261" s="286"/>
      <c r="G261" s="115"/>
    </row>
    <row r="262" spans="1:7">
      <c r="A262" s="287"/>
      <c r="B262" s="120" t="s">
        <v>901</v>
      </c>
      <c r="C262" s="288"/>
      <c r="D262" s="210"/>
      <c r="E262" s="210"/>
      <c r="F262" s="286"/>
      <c r="G262" s="115"/>
    </row>
    <row r="263" spans="1:7">
      <c r="A263" s="287"/>
      <c r="B263" s="120" t="s">
        <v>906</v>
      </c>
      <c r="C263" s="288"/>
      <c r="D263" s="210"/>
      <c r="E263" s="210"/>
      <c r="F263" s="286"/>
      <c r="G263" s="115"/>
    </row>
    <row r="264" spans="1:7">
      <c r="A264" s="287"/>
      <c r="B264" s="120" t="s">
        <v>895</v>
      </c>
      <c r="C264" s="288"/>
      <c r="D264" s="210"/>
      <c r="E264" s="210"/>
      <c r="F264" s="286"/>
      <c r="G264" s="115"/>
    </row>
    <row r="265" spans="1:7">
      <c r="A265" s="287"/>
      <c r="B265" s="120" t="s">
        <v>896</v>
      </c>
      <c r="C265" s="288"/>
      <c r="D265" s="210"/>
      <c r="E265" s="210"/>
      <c r="F265" s="286"/>
      <c r="G265" s="115"/>
    </row>
    <row r="266" spans="1:7" ht="39">
      <c r="A266" s="287"/>
      <c r="B266" s="120" t="s">
        <v>240</v>
      </c>
      <c r="C266" s="288"/>
      <c r="D266" s="210"/>
      <c r="E266" s="210"/>
      <c r="F266" s="286"/>
      <c r="G266" s="115"/>
    </row>
    <row r="267" spans="1:7" ht="26">
      <c r="A267" s="287"/>
      <c r="B267" s="54" t="s">
        <v>907</v>
      </c>
      <c r="C267" s="289"/>
      <c r="D267" s="210" t="s">
        <v>34</v>
      </c>
      <c r="E267" s="280">
        <v>1</v>
      </c>
      <c r="F267" s="286"/>
      <c r="G267" s="115">
        <f>IF(E267="","",F267*E267)</f>
        <v>0</v>
      </c>
    </row>
    <row r="268" spans="1:7" ht="15.5">
      <c r="A268" s="283" t="s">
        <v>908</v>
      </c>
      <c r="B268" s="49" t="s">
        <v>909</v>
      </c>
      <c r="C268" s="284"/>
      <c r="D268" s="285"/>
      <c r="E268" s="285"/>
      <c r="F268" s="286"/>
      <c r="G268" s="115"/>
    </row>
    <row r="269" spans="1:7" ht="15.5">
      <c r="A269" s="287"/>
      <c r="B269" s="120" t="s">
        <v>910</v>
      </c>
      <c r="C269" s="284"/>
      <c r="D269" s="285"/>
      <c r="E269" s="285"/>
      <c r="F269" s="286"/>
      <c r="G269" s="115"/>
    </row>
    <row r="270" spans="1:7">
      <c r="A270" s="287"/>
      <c r="B270" s="120" t="s">
        <v>911</v>
      </c>
      <c r="C270" s="288"/>
      <c r="D270" s="210"/>
      <c r="E270" s="210"/>
      <c r="F270" s="286"/>
      <c r="G270" s="115"/>
    </row>
    <row r="271" spans="1:7">
      <c r="A271" s="287"/>
      <c r="B271" s="120" t="s">
        <v>912</v>
      </c>
      <c r="C271" s="288"/>
      <c r="D271" s="210"/>
      <c r="E271" s="210"/>
      <c r="F271" s="286"/>
      <c r="G271" s="115"/>
    </row>
    <row r="272" spans="1:7">
      <c r="A272" s="287"/>
      <c r="B272" s="120" t="s">
        <v>913</v>
      </c>
      <c r="C272" s="288"/>
      <c r="D272" s="210"/>
      <c r="E272" s="210"/>
      <c r="F272" s="286"/>
      <c r="G272" s="115"/>
    </row>
    <row r="273" spans="1:7">
      <c r="A273" s="287"/>
      <c r="B273" s="120" t="s">
        <v>914</v>
      </c>
      <c r="C273" s="288"/>
      <c r="D273" s="210"/>
      <c r="E273" s="210"/>
      <c r="F273" s="286"/>
      <c r="G273" s="115"/>
    </row>
    <row r="274" spans="1:7" ht="39">
      <c r="A274" s="287"/>
      <c r="B274" s="120" t="s">
        <v>240</v>
      </c>
      <c r="C274" s="288"/>
      <c r="D274" s="210"/>
      <c r="E274" s="210"/>
      <c r="F274" s="286"/>
      <c r="G274" s="115"/>
    </row>
    <row r="275" spans="1:7" ht="26">
      <c r="A275" s="287"/>
      <c r="B275" s="54" t="s">
        <v>907</v>
      </c>
      <c r="C275" s="289"/>
      <c r="D275" s="210" t="s">
        <v>34</v>
      </c>
      <c r="E275" s="280">
        <v>1</v>
      </c>
      <c r="F275" s="286"/>
      <c r="G275" s="115">
        <f>IF(E275="","",F275*E275)</f>
        <v>0</v>
      </c>
    </row>
    <row r="276" spans="1:7" ht="15.5">
      <c r="A276" s="290" t="s">
        <v>915</v>
      </c>
      <c r="B276" s="49" t="s">
        <v>916</v>
      </c>
      <c r="C276" s="291"/>
      <c r="D276" s="210" t="s">
        <v>46</v>
      </c>
      <c r="E276" s="210"/>
      <c r="F276" s="52"/>
      <c r="G276" s="115" t="str">
        <f>IF(E276="","",F276*E276)</f>
        <v/>
      </c>
    </row>
    <row r="277" spans="1:7" ht="52">
      <c r="A277" s="48"/>
      <c r="B277" s="120" t="s">
        <v>917</v>
      </c>
      <c r="C277" s="291"/>
      <c r="D277" s="210"/>
      <c r="E277" s="210"/>
      <c r="F277" s="52"/>
      <c r="G277" s="115" t="str">
        <f>IF(E277="","",F277*E277)</f>
        <v/>
      </c>
    </row>
    <row r="278" spans="1:7" ht="26">
      <c r="A278" s="48"/>
      <c r="B278" s="292" t="s">
        <v>918</v>
      </c>
      <c r="C278" s="291"/>
      <c r="D278" s="210"/>
      <c r="E278" s="210"/>
      <c r="F278" s="52"/>
      <c r="G278" s="115"/>
    </row>
    <row r="279" spans="1:7">
      <c r="A279" s="48"/>
      <c r="B279" s="212" t="s">
        <v>919</v>
      </c>
      <c r="C279" s="291"/>
      <c r="D279" s="210"/>
      <c r="E279" s="210"/>
      <c r="F279" s="52"/>
      <c r="G279" s="115" t="str">
        <f>IF(E279="","",F279*E279)</f>
        <v/>
      </c>
    </row>
    <row r="280" spans="1:7">
      <c r="A280" s="231"/>
      <c r="B280" s="212" t="s">
        <v>920</v>
      </c>
      <c r="C280" s="293"/>
      <c r="D280" s="51"/>
      <c r="E280" s="210"/>
      <c r="F280" s="52"/>
      <c r="G280" s="115" t="str">
        <f>IF(E280="","",F280*E280)</f>
        <v/>
      </c>
    </row>
    <row r="281" spans="1:7" ht="26">
      <c r="A281" s="231"/>
      <c r="B281" s="207" t="s">
        <v>921</v>
      </c>
      <c r="C281" s="293"/>
      <c r="D281" s="51" t="s">
        <v>34</v>
      </c>
      <c r="E281" s="210">
        <v>1</v>
      </c>
      <c r="F281" s="52"/>
      <c r="G281" s="115">
        <f>IF(E281="","",F281*E281)</f>
        <v>0</v>
      </c>
    </row>
    <row r="282" spans="1:7" ht="15.5">
      <c r="A282" s="290" t="s">
        <v>922</v>
      </c>
      <c r="B282" s="294" t="s">
        <v>923</v>
      </c>
      <c r="C282" s="291"/>
      <c r="D282" s="210" t="s">
        <v>46</v>
      </c>
      <c r="E282" s="210"/>
      <c r="F282" s="52"/>
      <c r="G282" s="115" t="str">
        <f>IF(E282="","",F282*E282)</f>
        <v/>
      </c>
    </row>
    <row r="283" spans="1:7" ht="51" customHeight="1">
      <c r="A283" s="48"/>
      <c r="B283" s="212" t="s">
        <v>924</v>
      </c>
      <c r="C283" s="291"/>
      <c r="D283" s="210"/>
      <c r="E283" s="210"/>
      <c r="F283" s="52"/>
      <c r="G283" s="115" t="str">
        <f>IF(E283="","",F283*E283)</f>
        <v/>
      </c>
    </row>
    <row r="284" spans="1:7" ht="26">
      <c r="A284" s="48"/>
      <c r="B284" s="295" t="s">
        <v>918</v>
      </c>
      <c r="C284" s="291"/>
      <c r="D284" s="210"/>
      <c r="E284" s="210"/>
      <c r="F284" s="52"/>
      <c r="G284" s="115"/>
    </row>
    <row r="285" spans="1:7">
      <c r="A285" s="48"/>
      <c r="B285" s="212" t="s">
        <v>925</v>
      </c>
      <c r="C285" s="291"/>
      <c r="D285" s="210"/>
      <c r="E285" s="210"/>
      <c r="F285" s="52"/>
      <c r="G285" s="115" t="str">
        <f>IF(E285="","",F285*E285)</f>
        <v/>
      </c>
    </row>
    <row r="286" spans="1:7">
      <c r="A286" s="231"/>
      <c r="B286" s="212" t="s">
        <v>926</v>
      </c>
      <c r="C286" s="293"/>
      <c r="D286" s="51"/>
      <c r="E286" s="210"/>
      <c r="F286" s="52"/>
      <c r="G286" s="115" t="str">
        <f>IF(E286="","",F286*E286)</f>
        <v/>
      </c>
    </row>
    <row r="287" spans="1:7" ht="26">
      <c r="A287" s="231"/>
      <c r="B287" s="207" t="s">
        <v>927</v>
      </c>
      <c r="C287" s="293"/>
      <c r="D287" s="51" t="s">
        <v>34</v>
      </c>
      <c r="E287" s="210">
        <v>1</v>
      </c>
      <c r="F287" s="52"/>
      <c r="G287" s="115">
        <f>IF(E287="","",F287*E287)</f>
        <v>0</v>
      </c>
    </row>
    <row r="288" spans="1:7" ht="15.5">
      <c r="A288" s="290" t="s">
        <v>928</v>
      </c>
      <c r="B288" s="294" t="s">
        <v>929</v>
      </c>
      <c r="C288" s="291"/>
      <c r="D288" s="210" t="s">
        <v>46</v>
      </c>
      <c r="E288" s="210"/>
      <c r="F288" s="52"/>
      <c r="G288" s="115" t="str">
        <f>IF(E288="","",F288*E288)</f>
        <v/>
      </c>
    </row>
    <row r="289" spans="1:7" ht="55.5" customHeight="1">
      <c r="A289" s="48"/>
      <c r="B289" s="212" t="s">
        <v>930</v>
      </c>
      <c r="C289" s="291"/>
      <c r="D289" s="210"/>
      <c r="E289" s="210"/>
      <c r="F289" s="52"/>
      <c r="G289" s="115" t="str">
        <f>IF(E289="","",F289*E289)</f>
        <v/>
      </c>
    </row>
    <row r="290" spans="1:7" ht="26">
      <c r="A290" s="48"/>
      <c r="B290" s="295" t="s">
        <v>918</v>
      </c>
      <c r="C290" s="291"/>
      <c r="D290" s="210"/>
      <c r="E290" s="210"/>
      <c r="F290" s="52"/>
      <c r="G290" s="115"/>
    </row>
    <row r="291" spans="1:7">
      <c r="A291" s="48"/>
      <c r="B291" s="212" t="s">
        <v>925</v>
      </c>
      <c r="C291" s="291"/>
      <c r="D291" s="210"/>
      <c r="E291" s="210"/>
      <c r="F291" s="52"/>
      <c r="G291" s="115" t="str">
        <f>IF(E291="","",F291*E291)</f>
        <v/>
      </c>
    </row>
    <row r="292" spans="1:7">
      <c r="A292" s="231"/>
      <c r="B292" s="212" t="s">
        <v>931</v>
      </c>
      <c r="C292" s="293"/>
      <c r="D292" s="51"/>
      <c r="E292" s="210"/>
      <c r="F292" s="52"/>
      <c r="G292" s="115" t="str">
        <f>IF(E292="","",F292*E292)</f>
        <v/>
      </c>
    </row>
    <row r="293" spans="1:7" ht="26">
      <c r="A293" s="231"/>
      <c r="B293" s="207" t="s">
        <v>932</v>
      </c>
      <c r="C293" s="293"/>
      <c r="D293" s="51" t="s">
        <v>34</v>
      </c>
      <c r="E293" s="210">
        <v>1</v>
      </c>
      <c r="F293" s="52"/>
      <c r="G293" s="115">
        <f>IF(E293="","",F293*E293)</f>
        <v>0</v>
      </c>
    </row>
    <row r="294" spans="1:7" ht="15.5">
      <c r="A294" s="290" t="s">
        <v>933</v>
      </c>
      <c r="B294" s="294" t="s">
        <v>934</v>
      </c>
      <c r="C294" s="291"/>
      <c r="D294" s="210" t="s">
        <v>46</v>
      </c>
      <c r="E294" s="210"/>
      <c r="F294" s="52"/>
      <c r="G294" s="115" t="str">
        <f>IF(E294="","",F294*E294)</f>
        <v/>
      </c>
    </row>
    <row r="295" spans="1:7" ht="54" customHeight="1">
      <c r="A295" s="48"/>
      <c r="B295" s="212" t="s">
        <v>935</v>
      </c>
      <c r="C295" s="291"/>
      <c r="D295" s="210"/>
      <c r="E295" s="210"/>
      <c r="F295" s="52"/>
      <c r="G295" s="115" t="str">
        <f>IF(E295="","",F295*E295)</f>
        <v/>
      </c>
    </row>
    <row r="296" spans="1:7" ht="26">
      <c r="A296" s="48"/>
      <c r="B296" s="295" t="s">
        <v>918</v>
      </c>
      <c r="C296" s="291"/>
      <c r="D296" s="210"/>
      <c r="E296" s="210"/>
      <c r="F296" s="52"/>
      <c r="G296" s="115"/>
    </row>
    <row r="297" spans="1:7">
      <c r="A297" s="48"/>
      <c r="B297" s="212" t="s">
        <v>919</v>
      </c>
      <c r="C297" s="291"/>
      <c r="D297" s="210"/>
      <c r="E297" s="210"/>
      <c r="F297" s="52"/>
      <c r="G297" s="115" t="str">
        <f>IF(E297="","",F297*E297)</f>
        <v/>
      </c>
    </row>
    <row r="298" spans="1:7">
      <c r="A298" s="231"/>
      <c r="B298" s="212" t="s">
        <v>936</v>
      </c>
      <c r="C298" s="293"/>
      <c r="D298" s="51"/>
      <c r="E298" s="210"/>
      <c r="F298" s="52"/>
      <c r="G298" s="115" t="str">
        <f>IF(E298="","",F298*E298)</f>
        <v/>
      </c>
    </row>
    <row r="299" spans="1:7" ht="26">
      <c r="A299" s="231"/>
      <c r="B299" s="207" t="s">
        <v>937</v>
      </c>
      <c r="C299" s="293"/>
      <c r="D299" s="51" t="s">
        <v>34</v>
      </c>
      <c r="E299" s="210">
        <v>1</v>
      </c>
      <c r="F299" s="52"/>
      <c r="G299" s="115">
        <f>IF(E299="","",F299*E299)</f>
        <v>0</v>
      </c>
    </row>
    <row r="300" spans="1:7" ht="15.5">
      <c r="A300" s="290" t="s">
        <v>938</v>
      </c>
      <c r="B300" s="49" t="s">
        <v>939</v>
      </c>
      <c r="C300" s="291"/>
      <c r="D300" s="210" t="s">
        <v>46</v>
      </c>
      <c r="E300" s="210"/>
      <c r="F300" s="52"/>
      <c r="G300" s="115" t="str">
        <f>IF(E300="","",F300*E300)</f>
        <v/>
      </c>
    </row>
    <row r="301" spans="1:7" ht="52">
      <c r="A301" s="48"/>
      <c r="B301" s="120" t="s">
        <v>940</v>
      </c>
      <c r="C301" s="291"/>
      <c r="D301" s="210"/>
      <c r="E301" s="210"/>
      <c r="F301" s="52"/>
      <c r="G301" s="115" t="str">
        <f>IF(E301="","",F301*E301)</f>
        <v/>
      </c>
    </row>
    <row r="302" spans="1:7" ht="26">
      <c r="A302" s="48"/>
      <c r="B302" s="292" t="s">
        <v>918</v>
      </c>
      <c r="C302" s="291"/>
      <c r="D302" s="210"/>
      <c r="E302" s="210"/>
      <c r="F302" s="52"/>
      <c r="G302" s="115"/>
    </row>
    <row r="303" spans="1:7">
      <c r="A303" s="48"/>
      <c r="B303" s="120" t="s">
        <v>919</v>
      </c>
      <c r="C303" s="291"/>
      <c r="D303" s="210"/>
      <c r="E303" s="210"/>
      <c r="F303" s="52"/>
      <c r="G303" s="115" t="str">
        <f>IF(E303="","",F303*E303)</f>
        <v/>
      </c>
    </row>
    <row r="304" spans="1:7" ht="21.25" customHeight="1">
      <c r="A304" s="231"/>
      <c r="B304" s="120" t="s">
        <v>941</v>
      </c>
      <c r="C304" s="293"/>
      <c r="D304" s="51"/>
      <c r="E304" s="210"/>
      <c r="F304" s="52"/>
      <c r="G304" s="115" t="str">
        <f>IF(E304="","",F304*E304)</f>
        <v/>
      </c>
    </row>
    <row r="305" spans="1:7" ht="26">
      <c r="A305" s="231"/>
      <c r="B305" s="54" t="s">
        <v>942</v>
      </c>
      <c r="C305" s="293"/>
      <c r="D305" s="51" t="s">
        <v>34</v>
      </c>
      <c r="E305" s="210">
        <v>4</v>
      </c>
      <c r="F305" s="52"/>
      <c r="G305" s="115">
        <f>IF(E305="","",F305*E305)</f>
        <v>0</v>
      </c>
    </row>
    <row r="306" spans="1:7" ht="15.5">
      <c r="A306" s="290" t="s">
        <v>943</v>
      </c>
      <c r="B306" s="49" t="s">
        <v>944</v>
      </c>
      <c r="C306" s="291"/>
      <c r="D306" s="210" t="s">
        <v>46</v>
      </c>
      <c r="E306" s="210"/>
      <c r="F306" s="52"/>
      <c r="G306" s="115" t="str">
        <f>IF(E306="","",F306*E306)</f>
        <v/>
      </c>
    </row>
    <row r="307" spans="1:7" ht="52">
      <c r="A307" s="48"/>
      <c r="B307" s="120" t="s">
        <v>940</v>
      </c>
      <c r="C307" s="291"/>
      <c r="D307" s="210"/>
      <c r="E307" s="210"/>
      <c r="F307" s="52"/>
      <c r="G307" s="115" t="str">
        <f>IF(E307="","",F307*E307)</f>
        <v/>
      </c>
    </row>
    <row r="308" spans="1:7" ht="26">
      <c r="A308" s="48"/>
      <c r="B308" s="292" t="s">
        <v>918</v>
      </c>
      <c r="C308" s="291"/>
      <c r="D308" s="210"/>
      <c r="E308" s="210"/>
      <c r="F308" s="52"/>
      <c r="G308" s="115"/>
    </row>
    <row r="309" spans="1:7">
      <c r="A309" s="48"/>
      <c r="B309" s="120" t="s">
        <v>945</v>
      </c>
      <c r="C309" s="291"/>
      <c r="D309" s="210"/>
      <c r="E309" s="210"/>
      <c r="F309" s="52"/>
      <c r="G309" s="115" t="str">
        <f>IF(E309="","",F309*E309)</f>
        <v/>
      </c>
    </row>
    <row r="310" spans="1:7">
      <c r="A310" s="231"/>
      <c r="B310" s="120" t="s">
        <v>946</v>
      </c>
      <c r="C310" s="293"/>
      <c r="D310" s="51"/>
      <c r="E310" s="210"/>
      <c r="F310" s="52"/>
      <c r="G310" s="115" t="str">
        <f>IF(E310="","",F310*E310)</f>
        <v/>
      </c>
    </row>
    <row r="311" spans="1:7" ht="26">
      <c r="A311" s="231"/>
      <c r="B311" s="54" t="s">
        <v>947</v>
      </c>
      <c r="C311" s="293"/>
      <c r="D311" s="51" t="s">
        <v>34</v>
      </c>
      <c r="E311" s="210">
        <v>2</v>
      </c>
      <c r="F311" s="52"/>
      <c r="G311" s="115">
        <f>IF(E311="","",F311*E311)</f>
        <v>0</v>
      </c>
    </row>
    <row r="312" spans="1:7" ht="15.5">
      <c r="A312" s="48" t="s">
        <v>948</v>
      </c>
      <c r="B312" s="49" t="s">
        <v>949</v>
      </c>
      <c r="C312" s="293"/>
      <c r="D312" s="210"/>
      <c r="E312" s="296"/>
      <c r="F312" s="52"/>
      <c r="G312" s="253"/>
    </row>
    <row r="313" spans="1:7" ht="52">
      <c r="A313" s="48"/>
      <c r="B313" s="120" t="s">
        <v>950</v>
      </c>
      <c r="C313" s="293"/>
      <c r="D313" s="210"/>
      <c r="E313" s="296"/>
      <c r="F313" s="52"/>
      <c r="G313" s="253"/>
    </row>
    <row r="314" spans="1:7">
      <c r="A314" s="48"/>
      <c r="B314" s="120" t="s">
        <v>200</v>
      </c>
      <c r="C314" s="293"/>
      <c r="D314" s="210"/>
      <c r="E314" s="296"/>
      <c r="F314" s="52"/>
      <c r="G314" s="253"/>
    </row>
    <row r="315" spans="1:7">
      <c r="A315" s="48"/>
      <c r="B315" s="797" t="s">
        <v>951</v>
      </c>
      <c r="C315" s="293"/>
      <c r="D315" s="210"/>
      <c r="E315" s="296"/>
      <c r="F315" s="52"/>
      <c r="G315" s="253"/>
    </row>
    <row r="316" spans="1:7">
      <c r="A316" s="48"/>
      <c r="B316" s="797" t="s">
        <v>952</v>
      </c>
      <c r="C316" s="293"/>
      <c r="D316" s="210"/>
      <c r="E316" s="296"/>
      <c r="F316" s="52"/>
      <c r="G316" s="253"/>
    </row>
    <row r="317" spans="1:7">
      <c r="A317" s="48"/>
      <c r="B317" s="797" t="s">
        <v>953</v>
      </c>
      <c r="C317" s="293"/>
      <c r="D317" s="210"/>
      <c r="E317" s="296"/>
      <c r="F317" s="52"/>
      <c r="G317" s="253"/>
    </row>
    <row r="318" spans="1:7">
      <c r="A318" s="48"/>
      <c r="B318" s="797" t="s">
        <v>954</v>
      </c>
      <c r="C318" s="293"/>
      <c r="D318" s="210"/>
      <c r="E318" s="296"/>
      <c r="F318" s="52"/>
      <c r="G318" s="253"/>
    </row>
    <row r="319" spans="1:7">
      <c r="A319" s="48"/>
      <c r="B319" s="797" t="s">
        <v>955</v>
      </c>
      <c r="C319" s="293"/>
      <c r="D319" s="210"/>
      <c r="E319" s="296"/>
      <c r="F319" s="52"/>
      <c r="G319" s="253"/>
    </row>
    <row r="320" spans="1:7">
      <c r="A320" s="48"/>
      <c r="B320" s="797" t="s">
        <v>956</v>
      </c>
      <c r="C320" s="293"/>
      <c r="D320" s="210"/>
      <c r="E320" s="296"/>
      <c r="F320" s="52"/>
      <c r="G320" s="253"/>
    </row>
    <row r="321" spans="1:7" ht="26">
      <c r="A321" s="48"/>
      <c r="B321" s="54" t="s">
        <v>957</v>
      </c>
      <c r="C321" s="293"/>
      <c r="D321" s="210" t="s">
        <v>34</v>
      </c>
      <c r="E321" s="296">
        <v>1</v>
      </c>
      <c r="F321" s="52"/>
      <c r="G321" s="253">
        <f>IF(E321="","",F321*E321)</f>
        <v>0</v>
      </c>
    </row>
    <row r="322" spans="1:7" ht="15.5">
      <c r="A322" s="48" t="s">
        <v>958</v>
      </c>
      <c r="B322" s="49" t="s">
        <v>959</v>
      </c>
      <c r="C322" s="293"/>
      <c r="D322" s="210"/>
      <c r="E322" s="296"/>
      <c r="F322" s="52"/>
      <c r="G322" s="253"/>
    </row>
    <row r="323" spans="1:7" ht="52">
      <c r="A323" s="48"/>
      <c r="B323" s="120" t="s">
        <v>960</v>
      </c>
      <c r="C323" s="293"/>
      <c r="D323" s="210"/>
      <c r="E323" s="296"/>
      <c r="F323" s="52"/>
      <c r="G323" s="253"/>
    </row>
    <row r="324" spans="1:7">
      <c r="A324" s="48"/>
      <c r="B324" s="120" t="s">
        <v>200</v>
      </c>
      <c r="C324" s="293"/>
      <c r="D324" s="210"/>
      <c r="E324" s="296"/>
      <c r="F324" s="52"/>
      <c r="G324" s="253"/>
    </row>
    <row r="325" spans="1:7">
      <c r="A325" s="48"/>
      <c r="B325" s="797" t="s">
        <v>961</v>
      </c>
      <c r="C325" s="293"/>
      <c r="D325" s="210"/>
      <c r="E325" s="296"/>
      <c r="F325" s="52"/>
      <c r="G325" s="253"/>
    </row>
    <row r="326" spans="1:7">
      <c r="A326" s="48"/>
      <c r="B326" s="797" t="s">
        <v>962</v>
      </c>
      <c r="C326" s="293"/>
      <c r="D326" s="210"/>
      <c r="E326" s="296"/>
      <c r="F326" s="52"/>
      <c r="G326" s="253"/>
    </row>
    <row r="327" spans="1:7">
      <c r="A327" s="48"/>
      <c r="B327" s="797" t="s">
        <v>953</v>
      </c>
      <c r="C327" s="293"/>
      <c r="D327" s="210"/>
      <c r="E327" s="296"/>
      <c r="F327" s="52"/>
      <c r="G327" s="253"/>
    </row>
    <row r="328" spans="1:7">
      <c r="A328" s="48"/>
      <c r="B328" s="797" t="s">
        <v>954</v>
      </c>
      <c r="C328" s="293"/>
      <c r="D328" s="210"/>
      <c r="E328" s="296"/>
      <c r="F328" s="52"/>
      <c r="G328" s="253"/>
    </row>
    <row r="329" spans="1:7">
      <c r="A329" s="48"/>
      <c r="B329" s="797" t="s">
        <v>955</v>
      </c>
      <c r="C329" s="293"/>
      <c r="D329" s="210"/>
      <c r="E329" s="296"/>
      <c r="F329" s="52"/>
      <c r="G329" s="253"/>
    </row>
    <row r="330" spans="1:7">
      <c r="A330" s="48"/>
      <c r="B330" s="797" t="s">
        <v>956</v>
      </c>
      <c r="C330" s="293"/>
      <c r="D330" s="210"/>
      <c r="E330" s="296"/>
      <c r="F330" s="52"/>
      <c r="G330" s="253"/>
    </row>
    <row r="331" spans="1:7" ht="26">
      <c r="A331" s="48"/>
      <c r="B331" s="54" t="s">
        <v>957</v>
      </c>
      <c r="C331" s="293"/>
      <c r="D331" s="210" t="s">
        <v>34</v>
      </c>
      <c r="E331" s="296">
        <v>1</v>
      </c>
      <c r="F331" s="52"/>
      <c r="G331" s="253">
        <f>IF(E331="","",F331*E331)</f>
        <v>0</v>
      </c>
    </row>
    <row r="332" spans="1:7" ht="15.5">
      <c r="A332" s="283" t="s">
        <v>963</v>
      </c>
      <c r="B332" s="49" t="s">
        <v>964</v>
      </c>
      <c r="C332" s="291"/>
      <c r="D332" s="210" t="s">
        <v>46</v>
      </c>
      <c r="E332" s="210"/>
      <c r="F332" s="52"/>
      <c r="G332" s="115" t="str">
        <f>IF(E332="","",F332*E332)</f>
        <v/>
      </c>
    </row>
    <row r="333" spans="1:7" ht="39">
      <c r="A333" s="283"/>
      <c r="B333" s="297" t="s">
        <v>965</v>
      </c>
      <c r="C333" s="291"/>
      <c r="D333" s="210"/>
      <c r="E333" s="210"/>
      <c r="F333" s="52"/>
      <c r="G333" s="115" t="str">
        <f>IF(E333="","",F333*E333)</f>
        <v/>
      </c>
    </row>
    <row r="334" spans="1:7">
      <c r="A334" s="283"/>
      <c r="B334" s="54" t="s">
        <v>966</v>
      </c>
      <c r="C334" s="291"/>
      <c r="D334" s="210"/>
      <c r="E334" s="210"/>
      <c r="F334" s="52"/>
      <c r="G334" s="115"/>
    </row>
    <row r="335" spans="1:7">
      <c r="A335" s="231"/>
      <c r="B335" s="120" t="s">
        <v>967</v>
      </c>
      <c r="C335" s="293"/>
      <c r="D335" s="51" t="s">
        <v>34</v>
      </c>
      <c r="E335" s="210">
        <v>1</v>
      </c>
      <c r="F335" s="52"/>
      <c r="G335" s="115">
        <f>IF(E335="","",F335*E335)</f>
        <v>0</v>
      </c>
    </row>
    <row r="336" spans="1:7" ht="15.5">
      <c r="A336" s="283" t="s">
        <v>968</v>
      </c>
      <c r="B336" s="49" t="s">
        <v>969</v>
      </c>
      <c r="C336" s="291"/>
      <c r="D336" s="210" t="s">
        <v>46</v>
      </c>
      <c r="E336" s="210"/>
      <c r="F336" s="52"/>
      <c r="G336" s="115" t="str">
        <f>IF(E336="","",F336*E336)</f>
        <v/>
      </c>
    </row>
    <row r="337" spans="1:7" ht="39">
      <c r="A337" s="283"/>
      <c r="B337" s="297" t="s">
        <v>970</v>
      </c>
      <c r="C337" s="291"/>
      <c r="D337" s="210"/>
      <c r="E337" s="210"/>
      <c r="F337" s="52"/>
      <c r="G337" s="115" t="str">
        <f>IF(E337="","",F337*E337)</f>
        <v/>
      </c>
    </row>
    <row r="338" spans="1:7">
      <c r="A338" s="283"/>
      <c r="B338" s="54" t="s">
        <v>971</v>
      </c>
      <c r="C338" s="291"/>
      <c r="D338" s="210"/>
      <c r="E338" s="210"/>
      <c r="F338" s="52"/>
      <c r="G338" s="115"/>
    </row>
    <row r="339" spans="1:7">
      <c r="A339" s="231"/>
      <c r="B339" s="120" t="s">
        <v>972</v>
      </c>
      <c r="C339" s="293"/>
      <c r="D339" s="51" t="s">
        <v>34</v>
      </c>
      <c r="E339" s="210">
        <v>1</v>
      </c>
      <c r="F339" s="52"/>
      <c r="G339" s="115">
        <f>IF(E339="","",F339*E339)</f>
        <v>0</v>
      </c>
    </row>
    <row r="340" spans="1:7" ht="15.5">
      <c r="A340" s="283" t="s">
        <v>973</v>
      </c>
      <c r="B340" s="49" t="s">
        <v>974</v>
      </c>
      <c r="C340" s="291"/>
      <c r="D340" s="210" t="s">
        <v>46</v>
      </c>
      <c r="E340" s="210"/>
      <c r="F340" s="52"/>
      <c r="G340" s="115" t="str">
        <f>IF(E340="","",F340*E340)</f>
        <v/>
      </c>
    </row>
    <row r="341" spans="1:7" ht="39">
      <c r="A341" s="283"/>
      <c r="B341" s="297" t="s">
        <v>970</v>
      </c>
      <c r="C341" s="291"/>
      <c r="D341" s="210"/>
      <c r="E341" s="210"/>
      <c r="F341" s="52"/>
      <c r="G341" s="115" t="str">
        <f>IF(E341="","",F341*E341)</f>
        <v/>
      </c>
    </row>
    <row r="342" spans="1:7">
      <c r="A342" s="283"/>
      <c r="B342" s="54" t="s">
        <v>975</v>
      </c>
      <c r="C342" s="291"/>
      <c r="D342" s="210"/>
      <c r="E342" s="210"/>
      <c r="F342" s="52"/>
      <c r="G342" s="115"/>
    </row>
    <row r="343" spans="1:7">
      <c r="A343" s="231"/>
      <c r="B343" s="120" t="s">
        <v>976</v>
      </c>
      <c r="C343" s="293"/>
      <c r="D343" s="51" t="s">
        <v>34</v>
      </c>
      <c r="E343" s="210">
        <v>1</v>
      </c>
      <c r="F343" s="52"/>
      <c r="G343" s="115">
        <f t="shared" ref="G343:G370" si="9">IF(E343="","",F343*E343)</f>
        <v>0</v>
      </c>
    </row>
    <row r="344" spans="1:7" ht="15.5">
      <c r="A344" s="283" t="s">
        <v>977</v>
      </c>
      <c r="B344" s="49" t="s">
        <v>978</v>
      </c>
      <c r="C344" s="291"/>
      <c r="D344" s="210" t="s">
        <v>46</v>
      </c>
      <c r="E344" s="210"/>
      <c r="F344" s="52"/>
      <c r="G344" s="115" t="str">
        <f t="shared" si="9"/>
        <v/>
      </c>
    </row>
    <row r="345" spans="1:7" ht="39">
      <c r="A345" s="283"/>
      <c r="B345" s="297" t="s">
        <v>965</v>
      </c>
      <c r="C345" s="291"/>
      <c r="D345" s="210"/>
      <c r="E345" s="210"/>
      <c r="F345" s="52"/>
      <c r="G345" s="115" t="str">
        <f t="shared" si="9"/>
        <v/>
      </c>
    </row>
    <row r="346" spans="1:7">
      <c r="A346" s="283"/>
      <c r="B346" s="54" t="s">
        <v>971</v>
      </c>
      <c r="C346" s="291"/>
      <c r="D346" s="210"/>
      <c r="E346" s="210"/>
      <c r="F346" s="52"/>
      <c r="G346" s="115"/>
    </row>
    <row r="347" spans="1:7">
      <c r="A347" s="231"/>
      <c r="B347" s="120" t="s">
        <v>979</v>
      </c>
      <c r="C347" s="293"/>
      <c r="D347" s="51" t="s">
        <v>34</v>
      </c>
      <c r="E347" s="210">
        <v>1</v>
      </c>
      <c r="F347" s="52"/>
      <c r="G347" s="115">
        <f>IF(E347="","",F347*E347)</f>
        <v>0</v>
      </c>
    </row>
    <row r="348" spans="1:7" ht="15.5">
      <c r="A348" s="290" t="s">
        <v>980</v>
      </c>
      <c r="B348" s="49" t="s">
        <v>981</v>
      </c>
      <c r="C348" s="293"/>
      <c r="D348" s="51"/>
      <c r="E348" s="210"/>
      <c r="F348" s="52"/>
      <c r="G348" s="115"/>
    </row>
    <row r="349" spans="1:7" ht="52.5" customHeight="1">
      <c r="A349" s="231"/>
      <c r="B349" s="120" t="s">
        <v>982</v>
      </c>
      <c r="C349" s="293"/>
      <c r="D349" s="51"/>
      <c r="E349" s="210"/>
      <c r="F349" s="52"/>
      <c r="G349" s="115"/>
    </row>
    <row r="350" spans="1:7">
      <c r="A350" s="231"/>
      <c r="B350" s="54" t="s">
        <v>983</v>
      </c>
      <c r="C350" s="293"/>
      <c r="D350" s="51"/>
      <c r="E350" s="210"/>
      <c r="F350" s="52"/>
      <c r="G350" s="115"/>
    </row>
    <row r="351" spans="1:7">
      <c r="A351" s="231"/>
      <c r="B351" s="120" t="s">
        <v>984</v>
      </c>
      <c r="C351" s="293"/>
      <c r="D351" s="51" t="s">
        <v>34</v>
      </c>
      <c r="E351" s="210">
        <v>1</v>
      </c>
      <c r="F351" s="52"/>
      <c r="G351" s="115">
        <f>IF(E351="","",F351*E351)</f>
        <v>0</v>
      </c>
    </row>
    <row r="352" spans="1:7">
      <c r="A352" s="231"/>
      <c r="B352" s="120" t="s">
        <v>985</v>
      </c>
      <c r="C352" s="293"/>
      <c r="D352" s="51" t="s">
        <v>34</v>
      </c>
      <c r="E352" s="210">
        <v>1</v>
      </c>
      <c r="F352" s="52"/>
      <c r="G352" s="115">
        <f>IF(E352="","",F352*E352)</f>
        <v>0</v>
      </c>
    </row>
    <row r="353" spans="1:7" ht="15.5">
      <c r="A353" s="290" t="s">
        <v>986</v>
      </c>
      <c r="B353" s="49" t="s">
        <v>260</v>
      </c>
      <c r="C353" s="293"/>
      <c r="D353" s="51"/>
      <c r="E353" s="210"/>
      <c r="F353" s="52"/>
      <c r="G353" s="115" t="str">
        <f t="shared" si="9"/>
        <v/>
      </c>
    </row>
    <row r="354" spans="1:7" ht="117">
      <c r="A354" s="231"/>
      <c r="B354" s="120" t="s">
        <v>987</v>
      </c>
      <c r="C354" s="293"/>
      <c r="D354" s="51"/>
      <c r="E354" s="210"/>
      <c r="F354" s="52"/>
      <c r="G354" s="115" t="str">
        <f t="shared" si="9"/>
        <v/>
      </c>
    </row>
    <row r="355" spans="1:7">
      <c r="A355" s="231"/>
      <c r="B355" s="54" t="s">
        <v>988</v>
      </c>
      <c r="C355" s="293"/>
      <c r="D355" s="51"/>
      <c r="E355" s="210"/>
      <c r="F355" s="52"/>
      <c r="G355" s="115" t="str">
        <f t="shared" si="9"/>
        <v/>
      </c>
    </row>
    <row r="356" spans="1:7">
      <c r="A356" s="231"/>
      <c r="B356" s="120" t="s">
        <v>989</v>
      </c>
      <c r="C356" s="293"/>
      <c r="D356" s="51" t="s">
        <v>34</v>
      </c>
      <c r="E356" s="210">
        <v>1</v>
      </c>
      <c r="F356" s="52"/>
      <c r="G356" s="115">
        <f t="shared" si="9"/>
        <v>0</v>
      </c>
    </row>
    <row r="357" spans="1:7">
      <c r="A357" s="231"/>
      <c r="B357" s="120" t="s">
        <v>990</v>
      </c>
      <c r="C357" s="293"/>
      <c r="D357" s="51" t="s">
        <v>34</v>
      </c>
      <c r="E357" s="210">
        <v>1</v>
      </c>
      <c r="F357" s="52"/>
      <c r="G357" s="115">
        <f t="shared" si="9"/>
        <v>0</v>
      </c>
    </row>
    <row r="358" spans="1:7">
      <c r="A358" s="231"/>
      <c r="B358" s="120" t="s">
        <v>991</v>
      </c>
      <c r="C358" s="293"/>
      <c r="D358" s="51" t="s">
        <v>34</v>
      </c>
      <c r="E358" s="210">
        <v>4</v>
      </c>
      <c r="F358" s="52"/>
      <c r="G358" s="115">
        <f t="shared" si="9"/>
        <v>0</v>
      </c>
    </row>
    <row r="359" spans="1:7">
      <c r="A359" s="231"/>
      <c r="B359" s="120" t="s">
        <v>992</v>
      </c>
      <c r="C359" s="293"/>
      <c r="D359" s="51" t="s">
        <v>34</v>
      </c>
      <c r="E359" s="210">
        <v>1</v>
      </c>
      <c r="F359" s="52"/>
      <c r="G359" s="115">
        <f t="shared" si="9"/>
        <v>0</v>
      </c>
    </row>
    <row r="360" spans="1:7">
      <c r="A360" s="231"/>
      <c r="B360" s="120" t="s">
        <v>993</v>
      </c>
      <c r="C360" s="293"/>
      <c r="D360" s="51" t="s">
        <v>34</v>
      </c>
      <c r="E360" s="210">
        <v>1</v>
      </c>
      <c r="F360" s="52"/>
      <c r="G360" s="115">
        <f t="shared" si="9"/>
        <v>0</v>
      </c>
    </row>
    <row r="361" spans="1:7">
      <c r="A361" s="231"/>
      <c r="B361" s="120" t="s">
        <v>994</v>
      </c>
      <c r="C361" s="293"/>
      <c r="D361" s="51" t="s">
        <v>34</v>
      </c>
      <c r="E361" s="210">
        <v>1</v>
      </c>
      <c r="F361" s="52"/>
      <c r="G361" s="115">
        <f t="shared" si="9"/>
        <v>0</v>
      </c>
    </row>
    <row r="362" spans="1:7">
      <c r="A362" s="231"/>
      <c r="B362" s="120" t="s">
        <v>995</v>
      </c>
      <c r="C362" s="293"/>
      <c r="D362" s="51" t="s">
        <v>34</v>
      </c>
      <c r="E362" s="210">
        <v>1</v>
      </c>
      <c r="F362" s="52"/>
      <c r="G362" s="115">
        <f t="shared" si="9"/>
        <v>0</v>
      </c>
    </row>
    <row r="363" spans="1:7">
      <c r="A363" s="231"/>
      <c r="B363" s="120" t="s">
        <v>996</v>
      </c>
      <c r="C363" s="293"/>
      <c r="D363" s="51" t="s">
        <v>34</v>
      </c>
      <c r="E363" s="210">
        <v>12</v>
      </c>
      <c r="F363" s="52"/>
      <c r="G363" s="115">
        <f t="shared" si="9"/>
        <v>0</v>
      </c>
    </row>
    <row r="364" spans="1:7" ht="15.5">
      <c r="A364" s="188" t="s">
        <v>997</v>
      </c>
      <c r="B364" s="298" t="s">
        <v>998</v>
      </c>
      <c r="C364" s="299"/>
      <c r="D364" s="210" t="s">
        <v>46</v>
      </c>
      <c r="E364" s="280"/>
      <c r="F364" s="208"/>
      <c r="G364" s="194" t="str">
        <f t="shared" si="9"/>
        <v/>
      </c>
    </row>
    <row r="365" spans="1:7" ht="26">
      <c r="A365" s="283"/>
      <c r="B365" s="212" t="s">
        <v>999</v>
      </c>
      <c r="C365" s="299"/>
      <c r="D365" s="210" t="s">
        <v>46</v>
      </c>
      <c r="E365" s="280"/>
      <c r="F365" s="208"/>
      <c r="G365" s="194" t="str">
        <f t="shared" si="9"/>
        <v/>
      </c>
    </row>
    <row r="366" spans="1:7">
      <c r="A366" s="283"/>
      <c r="B366" s="120" t="s">
        <v>1000</v>
      </c>
      <c r="C366" s="225"/>
      <c r="D366" s="71" t="s">
        <v>308</v>
      </c>
      <c r="E366" s="300">
        <v>2</v>
      </c>
      <c r="F366" s="208"/>
      <c r="G366" s="194">
        <f t="shared" si="9"/>
        <v>0</v>
      </c>
    </row>
    <row r="367" spans="1:7">
      <c r="A367" s="283"/>
      <c r="B367" s="120" t="s">
        <v>1001</v>
      </c>
      <c r="C367" s="225"/>
      <c r="D367" s="71" t="s">
        <v>308</v>
      </c>
      <c r="E367" s="300">
        <v>18</v>
      </c>
      <c r="F367" s="208"/>
      <c r="G367" s="194">
        <f t="shared" si="9"/>
        <v>0</v>
      </c>
    </row>
    <row r="368" spans="1:7">
      <c r="A368" s="283"/>
      <c r="B368" s="120" t="s">
        <v>309</v>
      </c>
      <c r="C368" s="225"/>
      <c r="D368" s="71" t="s">
        <v>308</v>
      </c>
      <c r="E368" s="300">
        <v>20</v>
      </c>
      <c r="F368" s="208"/>
      <c r="G368" s="194">
        <f t="shared" si="9"/>
        <v>0</v>
      </c>
    </row>
    <row r="369" spans="1:7">
      <c r="A369" s="283"/>
      <c r="B369" s="120" t="s">
        <v>310</v>
      </c>
      <c r="C369" s="225"/>
      <c r="D369" s="71" t="s">
        <v>308</v>
      </c>
      <c r="E369" s="300">
        <v>2</v>
      </c>
      <c r="F369" s="208"/>
      <c r="G369" s="194">
        <f t="shared" si="9"/>
        <v>0</v>
      </c>
    </row>
    <row r="370" spans="1:7">
      <c r="A370" s="283"/>
      <c r="B370" s="120" t="s">
        <v>1002</v>
      </c>
      <c r="C370" s="225"/>
      <c r="D370" s="71" t="s">
        <v>308</v>
      </c>
      <c r="E370" s="300">
        <v>2</v>
      </c>
      <c r="F370" s="208"/>
      <c r="G370" s="194">
        <f t="shared" si="9"/>
        <v>0</v>
      </c>
    </row>
    <row r="371" spans="1:7" ht="15.5">
      <c r="A371" s="188" t="s">
        <v>1003</v>
      </c>
      <c r="B371" s="298" t="s">
        <v>1004</v>
      </c>
      <c r="C371" s="225"/>
      <c r="D371" s="71"/>
      <c r="E371" s="300"/>
      <c r="F371" s="208"/>
    </row>
    <row r="372" spans="1:7" ht="26">
      <c r="A372" s="283"/>
      <c r="B372" s="212" t="s">
        <v>1005</v>
      </c>
      <c r="C372" s="225"/>
      <c r="D372" s="71"/>
      <c r="E372" s="300"/>
      <c r="F372" s="208"/>
    </row>
    <row r="373" spans="1:7" ht="15.5">
      <c r="A373" s="261"/>
      <c r="B373" s="301" t="s">
        <v>307</v>
      </c>
      <c r="C373" s="302"/>
      <c r="D373" s="51" t="s">
        <v>308</v>
      </c>
      <c r="E373" s="303">
        <v>12</v>
      </c>
      <c r="F373" s="208"/>
      <c r="G373" s="194">
        <f>IF(E373="","",F373*E373)</f>
        <v>0</v>
      </c>
    </row>
    <row r="374" spans="1:7" ht="15.5">
      <c r="A374" s="188" t="s">
        <v>1006</v>
      </c>
      <c r="B374" s="49" t="s">
        <v>1007</v>
      </c>
      <c r="C374" s="225"/>
      <c r="D374" s="51"/>
      <c r="E374" s="303"/>
      <c r="F374" s="208"/>
      <c r="G374" s="194" t="str">
        <f>IF(E374="","",F374*E374)</f>
        <v/>
      </c>
    </row>
    <row r="375" spans="1:7" ht="26">
      <c r="A375" s="283"/>
      <c r="B375" s="120" t="s">
        <v>1008</v>
      </c>
      <c r="C375" s="225"/>
      <c r="D375" s="51"/>
      <c r="E375" s="303"/>
      <c r="F375" s="208"/>
    </row>
    <row r="376" spans="1:7">
      <c r="A376" s="283"/>
      <c r="B376" s="120" t="s">
        <v>307</v>
      </c>
      <c r="C376" s="225"/>
      <c r="D376" s="51" t="s">
        <v>308</v>
      </c>
      <c r="E376" s="303">
        <v>1</v>
      </c>
      <c r="F376" s="208"/>
      <c r="G376" s="194">
        <f>IF(E376="","",F376*E376)</f>
        <v>0</v>
      </c>
    </row>
    <row r="377" spans="1:7" ht="15.5">
      <c r="A377" s="188" t="s">
        <v>1009</v>
      </c>
      <c r="B377" s="49" t="s">
        <v>1010</v>
      </c>
      <c r="C377" s="225"/>
      <c r="D377" s="51"/>
      <c r="E377" s="303"/>
      <c r="F377" s="208"/>
    </row>
    <row r="378" spans="1:7" ht="26">
      <c r="B378" s="212" t="s">
        <v>1011</v>
      </c>
      <c r="C378" s="225"/>
      <c r="D378" s="51"/>
      <c r="E378" s="303"/>
      <c r="F378" s="208"/>
    </row>
    <row r="379" spans="1:7">
      <c r="B379" s="120" t="s">
        <v>1000</v>
      </c>
      <c r="C379" s="225"/>
      <c r="D379" s="51" t="s">
        <v>308</v>
      </c>
      <c r="E379" s="303">
        <v>1</v>
      </c>
      <c r="F379" s="208"/>
      <c r="G379" s="194">
        <f>IF(E379="","",F379*E379)</f>
        <v>0</v>
      </c>
    </row>
    <row r="380" spans="1:7">
      <c r="A380" s="283"/>
      <c r="B380" s="120" t="s">
        <v>1001</v>
      </c>
      <c r="C380" s="225"/>
      <c r="D380" s="51" t="s">
        <v>308</v>
      </c>
      <c r="E380" s="303">
        <v>9</v>
      </c>
      <c r="F380" s="208"/>
      <c r="G380" s="194">
        <f>IF(E380="","",F380*E380)</f>
        <v>0</v>
      </c>
    </row>
    <row r="381" spans="1:7">
      <c r="A381" s="283"/>
      <c r="B381" s="120" t="s">
        <v>309</v>
      </c>
      <c r="C381" s="225"/>
      <c r="D381" s="51" t="s">
        <v>308</v>
      </c>
      <c r="E381" s="303">
        <v>1</v>
      </c>
      <c r="F381" s="208"/>
      <c r="G381" s="194">
        <f>IF(E381="","",F381*E381)</f>
        <v>0</v>
      </c>
    </row>
    <row r="382" spans="1:7" ht="15.5">
      <c r="A382" s="283" t="s">
        <v>1012</v>
      </c>
      <c r="B382" s="49" t="s">
        <v>315</v>
      </c>
      <c r="C382" s="291"/>
      <c r="D382" s="210" t="s">
        <v>46</v>
      </c>
      <c r="E382" s="280"/>
      <c r="F382" s="286"/>
      <c r="G382" s="115" t="str">
        <f>IF(E382="","",F382*E382)</f>
        <v/>
      </c>
    </row>
    <row r="383" spans="1:7" ht="26">
      <c r="A383" s="287"/>
      <c r="B383" s="120" t="s">
        <v>1013</v>
      </c>
      <c r="C383" s="291"/>
      <c r="D383" s="210"/>
      <c r="E383" s="280"/>
      <c r="F383" s="286"/>
      <c r="G383" s="115" t="str">
        <f>IF(E383="","",F383*E383)</f>
        <v/>
      </c>
    </row>
    <row r="384" spans="1:7">
      <c r="A384" s="287"/>
      <c r="B384" s="120" t="s">
        <v>1000</v>
      </c>
      <c r="C384" s="291"/>
      <c r="D384" s="210" t="s">
        <v>34</v>
      </c>
      <c r="E384" s="280">
        <v>1</v>
      </c>
      <c r="F384" s="286"/>
      <c r="G384" s="115">
        <f t="shared" ref="G384:G391" si="10">IF(E384="","",F384*E384)</f>
        <v>0</v>
      </c>
    </row>
    <row r="385" spans="1:7">
      <c r="A385" s="287"/>
      <c r="B385" s="120" t="s">
        <v>1001</v>
      </c>
      <c r="C385" s="291"/>
      <c r="D385" s="210" t="s">
        <v>34</v>
      </c>
      <c r="E385" s="280">
        <v>5</v>
      </c>
      <c r="F385" s="286"/>
      <c r="G385" s="115">
        <f t="shared" si="10"/>
        <v>0</v>
      </c>
    </row>
    <row r="386" spans="1:7">
      <c r="A386" s="287"/>
      <c r="B386" s="120" t="s">
        <v>309</v>
      </c>
      <c r="C386" s="291"/>
      <c r="D386" s="210" t="s">
        <v>34</v>
      </c>
      <c r="E386" s="280">
        <v>1</v>
      </c>
      <c r="F386" s="286"/>
      <c r="G386" s="115">
        <f t="shared" si="10"/>
        <v>0</v>
      </c>
    </row>
    <row r="387" spans="1:7" ht="15.5">
      <c r="A387" s="283" t="s">
        <v>1014</v>
      </c>
      <c r="B387" s="49" t="s">
        <v>1015</v>
      </c>
      <c r="C387" s="291"/>
      <c r="D387" s="210" t="s">
        <v>46</v>
      </c>
      <c r="E387" s="280"/>
      <c r="F387" s="286"/>
      <c r="G387" s="115" t="str">
        <f t="shared" si="10"/>
        <v/>
      </c>
    </row>
    <row r="388" spans="1:7" ht="26">
      <c r="A388" s="287"/>
      <c r="B388" s="120" t="s">
        <v>1016</v>
      </c>
      <c r="C388" s="291"/>
      <c r="D388" s="210"/>
      <c r="E388" s="280"/>
      <c r="F388" s="286"/>
      <c r="G388" s="115" t="str">
        <f t="shared" si="10"/>
        <v/>
      </c>
    </row>
    <row r="389" spans="1:7">
      <c r="A389" s="287"/>
      <c r="B389" s="120" t="s">
        <v>307</v>
      </c>
      <c r="C389" s="291"/>
      <c r="D389" s="210" t="s">
        <v>34</v>
      </c>
      <c r="E389" s="280">
        <v>1</v>
      </c>
      <c r="F389" s="286"/>
      <c r="G389" s="115">
        <f t="shared" si="10"/>
        <v>0</v>
      </c>
    </row>
    <row r="390" spans="1:7" ht="15.5">
      <c r="A390" s="283" t="s">
        <v>1017</v>
      </c>
      <c r="B390" s="49" t="s">
        <v>1018</v>
      </c>
      <c r="C390" s="291"/>
      <c r="D390" s="210" t="s">
        <v>46</v>
      </c>
      <c r="E390" s="280"/>
      <c r="F390" s="286"/>
      <c r="G390" s="115" t="str">
        <f t="shared" si="10"/>
        <v/>
      </c>
    </row>
    <row r="391" spans="1:7" ht="39">
      <c r="A391" s="287"/>
      <c r="B391" s="120" t="s">
        <v>1019</v>
      </c>
      <c r="C391" s="291"/>
      <c r="D391" s="210"/>
      <c r="E391" s="280"/>
      <c r="F391" s="286"/>
      <c r="G391" s="115" t="str">
        <f t="shared" si="10"/>
        <v/>
      </c>
    </row>
    <row r="392" spans="1:7">
      <c r="A392" s="287"/>
      <c r="B392" s="120" t="s">
        <v>1001</v>
      </c>
      <c r="C392" s="291"/>
      <c r="D392" s="210" t="s">
        <v>34</v>
      </c>
      <c r="E392" s="280">
        <v>14</v>
      </c>
      <c r="F392" s="286"/>
      <c r="G392" s="115">
        <f t="shared" ref="G392:G398" si="11">IF(E392="","",F392*E392)</f>
        <v>0</v>
      </c>
    </row>
    <row r="393" spans="1:7" ht="15.5">
      <c r="A393" s="188" t="s">
        <v>1020</v>
      </c>
      <c r="B393" s="49" t="s">
        <v>1021</v>
      </c>
      <c r="C393" s="299"/>
      <c r="D393" s="210"/>
      <c r="E393" s="280"/>
      <c r="F393" s="208"/>
      <c r="G393" s="194" t="str">
        <f t="shared" si="11"/>
        <v/>
      </c>
    </row>
    <row r="394" spans="1:7" ht="26">
      <c r="A394" s="283"/>
      <c r="B394" s="120" t="s">
        <v>1022</v>
      </c>
      <c r="C394" s="299"/>
      <c r="D394" s="210" t="s">
        <v>46</v>
      </c>
      <c r="E394" s="280"/>
      <c r="F394" s="208"/>
      <c r="G394" s="194" t="str">
        <f t="shared" si="11"/>
        <v/>
      </c>
    </row>
    <row r="395" spans="1:7">
      <c r="A395" s="283"/>
      <c r="B395" s="120" t="s">
        <v>1002</v>
      </c>
      <c r="C395" s="225"/>
      <c r="D395" s="51" t="s">
        <v>308</v>
      </c>
      <c r="E395" s="303">
        <v>5</v>
      </c>
      <c r="F395" s="208"/>
      <c r="G395" s="194">
        <f t="shared" si="11"/>
        <v>0</v>
      </c>
    </row>
    <row r="396" spans="1:7">
      <c r="A396" s="283"/>
      <c r="B396" s="120" t="s">
        <v>280</v>
      </c>
      <c r="C396" s="225"/>
      <c r="D396" s="51" t="s">
        <v>308</v>
      </c>
      <c r="E396" s="303">
        <v>13</v>
      </c>
      <c r="F396" s="208"/>
      <c r="G396" s="194">
        <f t="shared" si="11"/>
        <v>0</v>
      </c>
    </row>
    <row r="397" spans="1:7" ht="15.5">
      <c r="A397" s="188" t="s">
        <v>1023</v>
      </c>
      <c r="B397" s="49" t="s">
        <v>1024</v>
      </c>
      <c r="C397" s="299"/>
      <c r="D397" s="71"/>
      <c r="E397" s="300"/>
      <c r="F397" s="208"/>
      <c r="G397" s="194" t="str">
        <f t="shared" si="11"/>
        <v/>
      </c>
    </row>
    <row r="398" spans="1:7" ht="52">
      <c r="A398" s="283"/>
      <c r="B398" s="120" t="s">
        <v>1025</v>
      </c>
      <c r="C398" s="299"/>
      <c r="D398" s="210" t="s">
        <v>34</v>
      </c>
      <c r="E398" s="280">
        <v>4</v>
      </c>
      <c r="F398" s="208"/>
      <c r="G398" s="194">
        <f t="shared" si="11"/>
        <v>0</v>
      </c>
    </row>
    <row r="399" spans="1:7" ht="15.5">
      <c r="A399" s="48" t="s">
        <v>1026</v>
      </c>
      <c r="B399" s="304" t="s">
        <v>1027</v>
      </c>
      <c r="C399" s="305"/>
      <c r="D399" s="306" t="s">
        <v>46</v>
      </c>
      <c r="E399" s="307"/>
      <c r="F399" s="308"/>
      <c r="G399" s="309" t="str">
        <f>IF(E399="","",E399*F399)</f>
        <v/>
      </c>
    </row>
    <row r="400" spans="1:7" ht="26">
      <c r="A400" s="310"/>
      <c r="B400" s="110" t="s">
        <v>1028</v>
      </c>
      <c r="C400" s="305"/>
      <c r="D400" s="306" t="s">
        <v>46</v>
      </c>
      <c r="E400" s="307"/>
      <c r="F400" s="308"/>
      <c r="G400" s="309" t="str">
        <f>IF(E400="","",E400*F400)</f>
        <v/>
      </c>
    </row>
    <row r="401" spans="1:7">
      <c r="A401" s="310"/>
      <c r="B401" s="107" t="s">
        <v>1029</v>
      </c>
      <c r="C401" s="305"/>
      <c r="D401" s="306"/>
      <c r="E401" s="307"/>
      <c r="F401" s="308"/>
      <c r="G401" s="309" t="str">
        <f>IF(E401="","",E401*F401)</f>
        <v/>
      </c>
    </row>
    <row r="402" spans="1:7">
      <c r="A402" s="310"/>
      <c r="B402" s="110" t="s">
        <v>1002</v>
      </c>
      <c r="C402" s="112"/>
      <c r="D402" s="306" t="s">
        <v>34</v>
      </c>
      <c r="E402" s="307">
        <v>5</v>
      </c>
      <c r="F402" s="308"/>
      <c r="G402" s="309">
        <f>IF(E402="","",E402*F402)</f>
        <v>0</v>
      </c>
    </row>
    <row r="403" spans="1:7">
      <c r="A403" s="310"/>
      <c r="B403" s="110" t="s">
        <v>280</v>
      </c>
      <c r="C403" s="112"/>
      <c r="D403" s="306" t="s">
        <v>34</v>
      </c>
      <c r="E403" s="307">
        <v>38</v>
      </c>
      <c r="F403" s="308"/>
      <c r="G403" s="309">
        <f>IF(E403="","",E403*F403)</f>
        <v>0</v>
      </c>
    </row>
    <row r="404" spans="1:7" ht="15.5">
      <c r="A404" s="188" t="s">
        <v>1030</v>
      </c>
      <c r="B404" s="49" t="s">
        <v>322</v>
      </c>
      <c r="C404" s="299"/>
      <c r="D404" s="210" t="s">
        <v>46</v>
      </c>
      <c r="E404" s="280"/>
      <c r="F404" s="208"/>
      <c r="G404" s="194" t="str">
        <f>IF(E404="","",F404*E404)</f>
        <v/>
      </c>
    </row>
    <row r="405" spans="1:7" ht="26">
      <c r="A405" s="283"/>
      <c r="B405" s="118" t="s">
        <v>1031</v>
      </c>
      <c r="C405" s="299"/>
      <c r="D405" s="210" t="s">
        <v>34</v>
      </c>
      <c r="E405" s="280">
        <v>37</v>
      </c>
      <c r="F405" s="208"/>
      <c r="G405" s="194">
        <f>IF(E405="","",F405*E405)</f>
        <v>0</v>
      </c>
    </row>
    <row r="406" spans="1:7" ht="26">
      <c r="A406" s="283"/>
      <c r="B406" s="118" t="s">
        <v>1032</v>
      </c>
      <c r="C406" s="299"/>
      <c r="D406" s="210" t="s">
        <v>34</v>
      </c>
      <c r="E406" s="280">
        <v>2</v>
      </c>
      <c r="F406" s="208"/>
      <c r="G406" s="194">
        <f>IF(E406="","",F406*E406)</f>
        <v>0</v>
      </c>
    </row>
    <row r="407" spans="1:7" ht="15.5">
      <c r="A407" s="188" t="s">
        <v>1033</v>
      </c>
      <c r="B407" s="49" t="s">
        <v>325</v>
      </c>
      <c r="C407" s="299"/>
      <c r="D407" s="51"/>
      <c r="E407" s="303"/>
      <c r="F407" s="208"/>
      <c r="G407" s="194" t="str">
        <f>IF(E407="","",F407*E407)</f>
        <v/>
      </c>
    </row>
    <row r="408" spans="1:7" ht="26">
      <c r="A408" s="283"/>
      <c r="B408" s="118" t="s">
        <v>1034</v>
      </c>
      <c r="C408" s="299"/>
      <c r="D408" s="210" t="s">
        <v>34</v>
      </c>
      <c r="E408" s="280">
        <v>30</v>
      </c>
      <c r="F408" s="208"/>
      <c r="G408" s="194">
        <f>IF(E408="","",F408*E408)</f>
        <v>0</v>
      </c>
    </row>
    <row r="409" spans="1:7" ht="17.5" customHeight="1">
      <c r="A409" s="188" t="s">
        <v>1035</v>
      </c>
      <c r="B409" s="49" t="s">
        <v>1036</v>
      </c>
      <c r="C409" s="299"/>
      <c r="D409" s="210" t="s">
        <v>46</v>
      </c>
      <c r="E409" s="71"/>
      <c r="F409" s="311"/>
      <c r="G409" s="24"/>
    </row>
    <row r="410" spans="1:7" ht="91">
      <c r="B410" s="120" t="s">
        <v>1037</v>
      </c>
      <c r="C410" s="299"/>
      <c r="D410" s="210" t="s">
        <v>46</v>
      </c>
      <c r="E410" s="71"/>
      <c r="F410" s="311"/>
      <c r="G410" s="24"/>
    </row>
    <row r="411" spans="1:7">
      <c r="B411" s="120" t="s">
        <v>1002</v>
      </c>
      <c r="C411" s="225"/>
      <c r="D411" s="51" t="s">
        <v>39</v>
      </c>
      <c r="E411" s="312">
        <v>20</v>
      </c>
      <c r="F411" s="313"/>
      <c r="G411" s="24">
        <f t="shared" ref="G411:G417" si="12">IF(D411="","",E411*F411)</f>
        <v>0</v>
      </c>
    </row>
    <row r="412" spans="1:7">
      <c r="B412" s="120" t="s">
        <v>310</v>
      </c>
      <c r="C412" s="225"/>
      <c r="D412" s="51" t="s">
        <v>39</v>
      </c>
      <c r="E412" s="312">
        <v>10</v>
      </c>
      <c r="F412" s="313"/>
      <c r="G412" s="24">
        <f t="shared" si="12"/>
        <v>0</v>
      </c>
    </row>
    <row r="413" spans="1:7">
      <c r="B413" s="120" t="s">
        <v>309</v>
      </c>
      <c r="C413" s="225"/>
      <c r="D413" s="51" t="s">
        <v>39</v>
      </c>
      <c r="E413" s="312">
        <v>110</v>
      </c>
      <c r="F413" s="313"/>
      <c r="G413" s="24">
        <f t="shared" si="12"/>
        <v>0</v>
      </c>
    </row>
    <row r="414" spans="1:7">
      <c r="B414" s="120" t="s">
        <v>1001</v>
      </c>
      <c r="C414" s="225"/>
      <c r="D414" s="51" t="s">
        <v>39</v>
      </c>
      <c r="E414" s="312">
        <v>120</v>
      </c>
      <c r="F414" s="313"/>
      <c r="G414" s="24">
        <f t="shared" si="12"/>
        <v>0</v>
      </c>
    </row>
    <row r="415" spans="1:7">
      <c r="B415" s="120" t="s">
        <v>1000</v>
      </c>
      <c r="C415" s="4"/>
      <c r="D415" s="5" t="s">
        <v>39</v>
      </c>
      <c r="E415" s="314">
        <v>38</v>
      </c>
      <c r="F415" s="315"/>
      <c r="G415" s="24">
        <f t="shared" si="12"/>
        <v>0</v>
      </c>
    </row>
    <row r="416" spans="1:7">
      <c r="B416" s="120" t="s">
        <v>307</v>
      </c>
      <c r="C416" s="4"/>
      <c r="D416" s="5" t="s">
        <v>39</v>
      </c>
      <c r="E416" s="314">
        <v>30</v>
      </c>
      <c r="F416" s="315"/>
      <c r="G416" s="24">
        <f t="shared" si="12"/>
        <v>0</v>
      </c>
    </row>
    <row r="417" spans="1:7" ht="15.5">
      <c r="A417" s="188" t="s">
        <v>1038</v>
      </c>
      <c r="B417" s="294" t="s">
        <v>1039</v>
      </c>
      <c r="C417" s="316"/>
      <c r="D417" s="317"/>
      <c r="E417" s="314"/>
      <c r="F417" s="318"/>
      <c r="G417" s="24" t="str">
        <f t="shared" si="12"/>
        <v/>
      </c>
    </row>
    <row r="418" spans="1:7" ht="52">
      <c r="A418" s="319"/>
      <c r="B418" s="212" t="s">
        <v>1040</v>
      </c>
      <c r="C418" s="316"/>
      <c r="D418" s="317" t="s">
        <v>46</v>
      </c>
      <c r="E418" s="314"/>
      <c r="F418" s="318"/>
      <c r="G418" s="24"/>
    </row>
    <row r="419" spans="1:7" ht="15.5">
      <c r="A419" s="319"/>
      <c r="B419" s="207" t="s">
        <v>1041</v>
      </c>
      <c r="C419" s="320"/>
      <c r="D419" s="317"/>
      <c r="E419" s="314"/>
      <c r="F419" s="318"/>
      <c r="G419" s="24" t="str">
        <f t="shared" ref="G419:G425" si="13">IF(D419="","",E419*F419)</f>
        <v/>
      </c>
    </row>
    <row r="420" spans="1:7">
      <c r="A420" s="319"/>
      <c r="B420" s="212" t="s">
        <v>1042</v>
      </c>
      <c r="C420" s="321"/>
      <c r="D420" s="59" t="s">
        <v>39</v>
      </c>
      <c r="E420" s="312">
        <v>20</v>
      </c>
      <c r="F420" s="313"/>
      <c r="G420" s="24">
        <f t="shared" si="13"/>
        <v>0</v>
      </c>
    </row>
    <row r="421" spans="1:7">
      <c r="A421" s="319"/>
      <c r="B421" s="212" t="s">
        <v>1043</v>
      </c>
      <c r="C421" s="321"/>
      <c r="D421" s="59" t="s">
        <v>39</v>
      </c>
      <c r="E421" s="312">
        <v>10</v>
      </c>
      <c r="F421" s="313"/>
      <c r="G421" s="24">
        <f t="shared" si="13"/>
        <v>0</v>
      </c>
    </row>
    <row r="422" spans="1:7">
      <c r="A422" s="319"/>
      <c r="B422" s="212" t="s">
        <v>1044</v>
      </c>
      <c r="C422" s="321"/>
      <c r="D422" s="59" t="s">
        <v>39</v>
      </c>
      <c r="E422" s="312">
        <v>110</v>
      </c>
      <c r="F422" s="313"/>
      <c r="G422" s="24">
        <f t="shared" si="13"/>
        <v>0</v>
      </c>
    </row>
    <row r="423" spans="1:7">
      <c r="A423" s="319"/>
      <c r="B423" s="212" t="s">
        <v>1045</v>
      </c>
      <c r="C423" s="321"/>
      <c r="D423" s="59" t="s">
        <v>39</v>
      </c>
      <c r="E423" s="312">
        <v>120</v>
      </c>
      <c r="F423" s="313"/>
      <c r="G423" s="24">
        <f t="shared" si="13"/>
        <v>0</v>
      </c>
    </row>
    <row r="424" spans="1:7">
      <c r="A424" s="319"/>
      <c r="B424" s="212" t="s">
        <v>1046</v>
      </c>
      <c r="C424" s="321"/>
      <c r="D424" s="59" t="s">
        <v>39</v>
      </c>
      <c r="E424" s="314">
        <v>38</v>
      </c>
      <c r="F424" s="313"/>
      <c r="G424" s="24">
        <f t="shared" si="13"/>
        <v>0</v>
      </c>
    </row>
    <row r="425" spans="1:7">
      <c r="A425" s="319"/>
      <c r="B425" s="212" t="s">
        <v>1047</v>
      </c>
      <c r="C425" s="321"/>
      <c r="D425" s="59" t="s">
        <v>39</v>
      </c>
      <c r="E425" s="314">
        <v>30</v>
      </c>
      <c r="F425" s="313"/>
      <c r="G425" s="24">
        <f t="shared" si="13"/>
        <v>0</v>
      </c>
    </row>
    <row r="426" spans="1:7" ht="15.5">
      <c r="A426" s="188" t="s">
        <v>1048</v>
      </c>
      <c r="B426" s="277" t="s">
        <v>1049</v>
      </c>
      <c r="C426" s="322"/>
      <c r="D426" s="323"/>
      <c r="E426" s="285"/>
      <c r="F426" s="324"/>
      <c r="G426" s="24" t="str">
        <f t="shared" ref="G426:G437" si="14">IF(E426="","",F426*E426)</f>
        <v/>
      </c>
    </row>
    <row r="427" spans="1:7" ht="78">
      <c r="B427" s="27" t="s">
        <v>1050</v>
      </c>
      <c r="C427" s="44"/>
      <c r="D427" s="71"/>
      <c r="E427" s="210"/>
      <c r="F427" s="208"/>
      <c r="G427" s="24" t="str">
        <f t="shared" si="14"/>
        <v/>
      </c>
    </row>
    <row r="428" spans="1:7">
      <c r="B428" s="27" t="s">
        <v>366</v>
      </c>
      <c r="C428" s="44"/>
      <c r="D428" s="71" t="s">
        <v>39</v>
      </c>
      <c r="E428" s="210">
        <v>50</v>
      </c>
      <c r="F428" s="208"/>
      <c r="G428" s="24">
        <f t="shared" si="14"/>
        <v>0</v>
      </c>
    </row>
    <row r="429" spans="1:7">
      <c r="B429" s="27" t="s">
        <v>1051</v>
      </c>
      <c r="C429" s="44"/>
      <c r="D429" s="71" t="s">
        <v>39</v>
      </c>
      <c r="E429" s="210">
        <v>84</v>
      </c>
      <c r="F429" s="208"/>
      <c r="G429" s="24">
        <f t="shared" si="14"/>
        <v>0</v>
      </c>
    </row>
    <row r="430" spans="1:7">
      <c r="B430" s="27" t="s">
        <v>1052</v>
      </c>
      <c r="C430" s="44"/>
      <c r="D430" s="71" t="s">
        <v>39</v>
      </c>
      <c r="E430" s="210">
        <v>48</v>
      </c>
      <c r="F430" s="208"/>
      <c r="G430" s="24">
        <f t="shared" si="14"/>
        <v>0</v>
      </c>
    </row>
    <row r="431" spans="1:7" ht="15.5">
      <c r="A431" s="188" t="s">
        <v>1053</v>
      </c>
      <c r="B431" s="325" t="s">
        <v>1054</v>
      </c>
      <c r="C431" s="326"/>
      <c r="D431" s="327" t="s">
        <v>46</v>
      </c>
      <c r="E431" s="327"/>
      <c r="F431" s="328"/>
      <c r="G431" s="329" t="str">
        <f t="shared" si="14"/>
        <v/>
      </c>
    </row>
    <row r="432" spans="1:7" ht="65">
      <c r="B432" s="330" t="s">
        <v>1055</v>
      </c>
      <c r="C432" s="326"/>
      <c r="D432" s="327" t="s">
        <v>46</v>
      </c>
      <c r="E432" s="327"/>
      <c r="F432" s="328"/>
      <c r="G432" s="329" t="str">
        <f t="shared" si="14"/>
        <v/>
      </c>
    </row>
    <row r="433" spans="1:7" ht="15.5">
      <c r="B433" s="331" t="s">
        <v>1056</v>
      </c>
      <c r="C433" s="326"/>
      <c r="D433" s="327"/>
      <c r="E433" s="327"/>
      <c r="F433" s="328"/>
      <c r="G433" s="329"/>
    </row>
    <row r="434" spans="1:7" ht="15.5">
      <c r="B434" s="330" t="s">
        <v>307</v>
      </c>
      <c r="C434" s="326"/>
      <c r="D434" s="327" t="s">
        <v>39</v>
      </c>
      <c r="E434" s="327">
        <v>140</v>
      </c>
      <c r="F434" s="328"/>
      <c r="G434" s="329">
        <f>IF(E434="","",F434*E434)</f>
        <v>0</v>
      </c>
    </row>
    <row r="435" spans="1:7" ht="15.5">
      <c r="B435" s="330" t="s">
        <v>1000</v>
      </c>
      <c r="C435" s="326"/>
      <c r="D435" s="327" t="s">
        <v>39</v>
      </c>
      <c r="E435" s="327">
        <v>30</v>
      </c>
      <c r="F435" s="328"/>
      <c r="G435" s="329">
        <f t="shared" si="14"/>
        <v>0</v>
      </c>
    </row>
    <row r="436" spans="1:7" ht="15.5">
      <c r="B436" s="330" t="s">
        <v>1001</v>
      </c>
      <c r="C436" s="326"/>
      <c r="D436" s="327" t="s">
        <v>39</v>
      </c>
      <c r="E436" s="327">
        <v>60</v>
      </c>
      <c r="F436" s="328"/>
      <c r="G436" s="329">
        <f t="shared" si="14"/>
        <v>0</v>
      </c>
    </row>
    <row r="437" spans="1:7" ht="15.5">
      <c r="B437" s="330" t="s">
        <v>1002</v>
      </c>
      <c r="C437" s="326"/>
      <c r="D437" s="327" t="s">
        <v>39</v>
      </c>
      <c r="E437" s="327">
        <v>10</v>
      </c>
      <c r="F437" s="328"/>
      <c r="G437" s="329">
        <f t="shared" si="14"/>
        <v>0</v>
      </c>
    </row>
    <row r="438" spans="1:7" ht="18" customHeight="1">
      <c r="A438" s="188" t="s">
        <v>1057</v>
      </c>
      <c r="B438" s="294" t="s">
        <v>1039</v>
      </c>
      <c r="C438" s="316"/>
      <c r="D438" s="317"/>
      <c r="E438" s="314"/>
      <c r="F438" s="318"/>
      <c r="G438" s="24" t="str">
        <f>IF(D438="","",E438*F438)</f>
        <v/>
      </c>
    </row>
    <row r="439" spans="1:7" ht="52">
      <c r="A439" s="319"/>
      <c r="B439" s="212" t="s">
        <v>1040</v>
      </c>
      <c r="C439" s="316"/>
      <c r="D439" s="317" t="s">
        <v>46</v>
      </c>
      <c r="E439" s="314"/>
      <c r="F439" s="318"/>
      <c r="G439" s="24"/>
    </row>
    <row r="440" spans="1:7" ht="18" customHeight="1">
      <c r="A440" s="319"/>
      <c r="B440" s="207" t="s">
        <v>1041</v>
      </c>
      <c r="C440" s="320"/>
      <c r="D440" s="317"/>
      <c r="E440" s="314"/>
      <c r="F440" s="318"/>
      <c r="G440" s="24" t="str">
        <f>IF(D440="","",E440*F440)</f>
        <v/>
      </c>
    </row>
    <row r="441" spans="1:7" ht="18" customHeight="1">
      <c r="A441" s="319"/>
      <c r="B441" s="330" t="s">
        <v>1058</v>
      </c>
      <c r="C441" s="326"/>
      <c r="D441" s="327" t="s">
        <v>39</v>
      </c>
      <c r="E441" s="327">
        <v>140</v>
      </c>
      <c r="F441" s="328"/>
      <c r="G441" s="329">
        <f t="shared" ref="G441:G448" si="15">IF(E441="","",F441*E441)</f>
        <v>0</v>
      </c>
    </row>
    <row r="442" spans="1:7" ht="18" customHeight="1">
      <c r="A442" s="319"/>
      <c r="B442" s="330" t="s">
        <v>1059</v>
      </c>
      <c r="C442" s="326"/>
      <c r="D442" s="327" t="s">
        <v>39</v>
      </c>
      <c r="E442" s="327">
        <v>30</v>
      </c>
      <c r="F442" s="328"/>
      <c r="G442" s="329">
        <f t="shared" si="15"/>
        <v>0</v>
      </c>
    </row>
    <row r="443" spans="1:7" ht="18" customHeight="1">
      <c r="A443" s="319"/>
      <c r="B443" s="330" t="s">
        <v>1060</v>
      </c>
      <c r="C443" s="326"/>
      <c r="D443" s="327" t="s">
        <v>39</v>
      </c>
      <c r="E443" s="327">
        <v>60</v>
      </c>
      <c r="F443" s="328"/>
      <c r="G443" s="329">
        <f t="shared" si="15"/>
        <v>0</v>
      </c>
    </row>
    <row r="444" spans="1:7" ht="18" customHeight="1">
      <c r="A444" s="319"/>
      <c r="B444" s="330" t="s">
        <v>1061</v>
      </c>
      <c r="C444" s="326"/>
      <c r="D444" s="327" t="s">
        <v>39</v>
      </c>
      <c r="E444" s="327">
        <v>10</v>
      </c>
      <c r="F444" s="328"/>
      <c r="G444" s="329">
        <f t="shared" si="15"/>
        <v>0</v>
      </c>
    </row>
    <row r="445" spans="1:7" ht="15.5">
      <c r="A445" s="188" t="s">
        <v>1062</v>
      </c>
      <c r="B445" s="49" t="s">
        <v>1063</v>
      </c>
      <c r="C445" s="332"/>
      <c r="D445" s="333"/>
      <c r="E445" s="296"/>
      <c r="F445" s="52"/>
      <c r="G445" s="24" t="str">
        <f t="shared" si="15"/>
        <v/>
      </c>
    </row>
    <row r="446" spans="1:7" ht="52">
      <c r="A446" s="283"/>
      <c r="B446" s="120" t="s">
        <v>1064</v>
      </c>
      <c r="C446" s="210"/>
      <c r="D446" s="210"/>
      <c r="E446" s="296"/>
      <c r="F446" s="52"/>
      <c r="G446" s="24" t="str">
        <f t="shared" si="15"/>
        <v/>
      </c>
    </row>
    <row r="447" spans="1:7" ht="15.5">
      <c r="A447" s="283"/>
      <c r="B447" s="330" t="s">
        <v>1065</v>
      </c>
      <c r="C447" s="326"/>
      <c r="D447" s="327" t="s">
        <v>39</v>
      </c>
      <c r="E447" s="327">
        <v>140</v>
      </c>
      <c r="F447" s="52"/>
      <c r="G447" s="24">
        <f t="shared" si="15"/>
        <v>0</v>
      </c>
    </row>
    <row r="448" spans="1:7" ht="15.5">
      <c r="A448" s="283"/>
      <c r="B448" s="330" t="s">
        <v>1066</v>
      </c>
      <c r="C448" s="326"/>
      <c r="D448" s="327" t="s">
        <v>39</v>
      </c>
      <c r="E448" s="327">
        <v>30</v>
      </c>
      <c r="F448" s="52"/>
      <c r="G448" s="24">
        <f t="shared" si="15"/>
        <v>0</v>
      </c>
    </row>
    <row r="449" spans="1:7" ht="15.5">
      <c r="A449" s="319"/>
      <c r="B449" s="330" t="s">
        <v>1067</v>
      </c>
      <c r="C449" s="326"/>
      <c r="D449" s="327" t="s">
        <v>39</v>
      </c>
      <c r="E449" s="327">
        <v>60</v>
      </c>
      <c r="F449" s="52"/>
      <c r="G449" s="24">
        <f t="shared" ref="G449:G458" si="16">IF(E449="","",F449*E449)</f>
        <v>0</v>
      </c>
    </row>
    <row r="450" spans="1:7" ht="15.5">
      <c r="A450" s="319"/>
      <c r="B450" s="330" t="s">
        <v>1068</v>
      </c>
      <c r="C450" s="326"/>
      <c r="D450" s="327" t="s">
        <v>39</v>
      </c>
      <c r="E450" s="327">
        <v>10</v>
      </c>
      <c r="F450" s="52"/>
      <c r="G450" s="24">
        <f t="shared" si="16"/>
        <v>0</v>
      </c>
    </row>
    <row r="451" spans="1:7" ht="15.5">
      <c r="A451" s="188" t="s">
        <v>1069</v>
      </c>
      <c r="B451" s="334" t="s">
        <v>1070</v>
      </c>
      <c r="C451" s="335"/>
      <c r="D451" s="5"/>
      <c r="E451" s="278"/>
      <c r="F451" s="315"/>
      <c r="G451" s="336" t="str">
        <f t="shared" si="16"/>
        <v/>
      </c>
    </row>
    <row r="452" spans="1:7" ht="91">
      <c r="A452" s="337"/>
      <c r="B452" s="338" t="s">
        <v>1071</v>
      </c>
      <c r="C452" s="335"/>
      <c r="D452" s="5"/>
      <c r="E452" s="278"/>
      <c r="F452" s="315"/>
      <c r="G452" s="336" t="str">
        <f t="shared" si="16"/>
        <v/>
      </c>
    </row>
    <row r="453" spans="1:7" ht="65">
      <c r="A453" s="337"/>
      <c r="B453" s="338" t="s">
        <v>1072</v>
      </c>
      <c r="C453" s="335"/>
      <c r="D453" s="5"/>
      <c r="E453" s="278"/>
      <c r="F453" s="315"/>
      <c r="G453" s="336"/>
    </row>
    <row r="454" spans="1:7" ht="15.5">
      <c r="A454" s="337"/>
      <c r="B454" s="207" t="s">
        <v>1073</v>
      </c>
      <c r="C454" s="335"/>
      <c r="D454" s="5"/>
      <c r="E454" s="278"/>
      <c r="F454" s="315"/>
      <c r="G454" s="336" t="str">
        <f t="shared" si="16"/>
        <v/>
      </c>
    </row>
    <row r="455" spans="1:7" ht="15.5">
      <c r="A455" s="337"/>
      <c r="B455" s="338" t="s">
        <v>1074</v>
      </c>
      <c r="C455" s="335"/>
      <c r="D455" s="5" t="s">
        <v>34</v>
      </c>
      <c r="E455" s="278"/>
      <c r="F455" s="315"/>
      <c r="G455" s="336" t="str">
        <f t="shared" si="16"/>
        <v/>
      </c>
    </row>
    <row r="456" spans="1:7" ht="15.5">
      <c r="A456" s="337"/>
      <c r="B456" s="338" t="s">
        <v>1074</v>
      </c>
      <c r="C456" s="335"/>
      <c r="D456" s="5" t="s">
        <v>34</v>
      </c>
      <c r="E456" s="278"/>
      <c r="F456" s="315"/>
      <c r="G456" s="336" t="str">
        <f t="shared" si="16"/>
        <v/>
      </c>
    </row>
    <row r="457" spans="1:7" ht="15.5">
      <c r="A457" s="337"/>
      <c r="B457" s="338" t="s">
        <v>1074</v>
      </c>
      <c r="C457" s="335"/>
      <c r="D457" s="5" t="s">
        <v>34</v>
      </c>
      <c r="E457" s="278"/>
      <c r="F457" s="315"/>
      <c r="G457" s="336" t="str">
        <f t="shared" si="16"/>
        <v/>
      </c>
    </row>
    <row r="458" spans="1:7" ht="15.5">
      <c r="A458" s="337"/>
      <c r="B458" s="338" t="s">
        <v>1074</v>
      </c>
      <c r="C458" s="335"/>
      <c r="D458" s="5" t="s">
        <v>34</v>
      </c>
      <c r="E458" s="278"/>
      <c r="F458" s="315"/>
      <c r="G458" s="336" t="str">
        <f t="shared" si="16"/>
        <v/>
      </c>
    </row>
    <row r="459" spans="1:7" ht="15.5">
      <c r="A459" s="188" t="s">
        <v>1075</v>
      </c>
      <c r="B459" s="294" t="s">
        <v>1076</v>
      </c>
      <c r="C459" s="316"/>
      <c r="D459" s="339"/>
      <c r="E459" s="314"/>
      <c r="F459" s="340"/>
      <c r="G459" s="341" t="str">
        <f t="shared" ref="G459:G464" si="17">IF(E459="","",F459*E459)</f>
        <v/>
      </c>
    </row>
    <row r="460" spans="1:7" ht="41.25" customHeight="1">
      <c r="A460" s="2"/>
      <c r="B460" s="338" t="s">
        <v>1077</v>
      </c>
      <c r="C460" s="316"/>
      <c r="D460" s="59" t="s">
        <v>34</v>
      </c>
      <c r="E460" s="342">
        <v>2</v>
      </c>
      <c r="F460" s="340"/>
      <c r="G460" s="341">
        <f t="shared" si="17"/>
        <v>0</v>
      </c>
    </row>
    <row r="461" spans="1:7" ht="15.5">
      <c r="A461" s="188" t="s">
        <v>1078</v>
      </c>
      <c r="B461" s="334" t="s">
        <v>151</v>
      </c>
      <c r="C461" s="335"/>
      <c r="D461" s="5"/>
      <c r="E461" s="278"/>
      <c r="F461" s="340"/>
      <c r="G461" s="341" t="str">
        <f t="shared" si="17"/>
        <v/>
      </c>
    </row>
    <row r="462" spans="1:7" ht="52">
      <c r="A462" s="9"/>
      <c r="B462" s="338" t="s">
        <v>1079</v>
      </c>
      <c r="C462" s="335"/>
      <c r="D462" s="5" t="s">
        <v>153</v>
      </c>
      <c r="E462" s="278">
        <v>100</v>
      </c>
      <c r="F462" s="340"/>
      <c r="G462" s="341">
        <f t="shared" si="17"/>
        <v>0</v>
      </c>
    </row>
    <row r="463" spans="1:7" ht="15.5">
      <c r="A463" s="188" t="s">
        <v>1080</v>
      </c>
      <c r="B463" s="334" t="s">
        <v>1081</v>
      </c>
      <c r="C463" s="335"/>
      <c r="D463" s="5"/>
      <c r="E463" s="278"/>
      <c r="F463" s="340"/>
      <c r="G463" s="341" t="str">
        <f t="shared" si="17"/>
        <v/>
      </c>
    </row>
    <row r="464" spans="1:7" ht="39">
      <c r="A464" s="9"/>
      <c r="B464" s="338" t="s">
        <v>1082</v>
      </c>
      <c r="C464" s="335"/>
      <c r="D464" s="5" t="s">
        <v>34</v>
      </c>
      <c r="E464" s="278">
        <v>4</v>
      </c>
      <c r="F464" s="340"/>
      <c r="G464" s="341">
        <f t="shared" si="17"/>
        <v>0</v>
      </c>
    </row>
    <row r="465" spans="1:7" ht="15.5">
      <c r="A465" s="243"/>
      <c r="B465" s="244" t="s">
        <v>119</v>
      </c>
      <c r="C465" s="245"/>
      <c r="D465" s="246"/>
      <c r="E465" s="247"/>
      <c r="F465" s="248"/>
      <c r="G465" s="249" t="str">
        <f>IF(F465="","",F465*E465)</f>
        <v/>
      </c>
    </row>
    <row r="466" spans="1:7" ht="195">
      <c r="A466" s="163"/>
      <c r="B466" s="250" t="s">
        <v>12</v>
      </c>
      <c r="C466" s="175"/>
      <c r="D466" s="71"/>
      <c r="E466" s="251"/>
      <c r="F466" s="252"/>
      <c r="G466" s="253" t="str">
        <f>IF(F466="","",F466*E466)</f>
        <v/>
      </c>
    </row>
    <row r="467" spans="1:7" ht="15.5">
      <c r="A467" s="254"/>
      <c r="B467" s="255" t="s">
        <v>789</v>
      </c>
      <c r="C467" s="256"/>
      <c r="D467" s="257"/>
      <c r="E467" s="258"/>
      <c r="F467" s="259"/>
      <c r="G467" s="260">
        <f>SUM(G177:G464)</f>
        <v>0</v>
      </c>
    </row>
    <row r="469" spans="1:7" ht="15.5">
      <c r="A469" s="188" t="s">
        <v>1083</v>
      </c>
      <c r="B469" s="343" t="s">
        <v>1084</v>
      </c>
    </row>
    <row r="470" spans="1:7" ht="17.649999999999999" customHeight="1">
      <c r="B470" s="31" t="s">
        <v>1085</v>
      </c>
    </row>
    <row r="471" spans="1:7" ht="15.5">
      <c r="A471" s="188" t="s">
        <v>1086</v>
      </c>
      <c r="B471" s="49" t="s">
        <v>1087</v>
      </c>
      <c r="C471" s="203"/>
      <c r="D471" s="51"/>
      <c r="E471" s="51"/>
      <c r="F471" s="344"/>
      <c r="G471" s="341" t="str">
        <f t="shared" ref="G471:G495" si="18">IF(E471="","",F471*E471)</f>
        <v/>
      </c>
    </row>
    <row r="472" spans="1:7" ht="26">
      <c r="A472" s="345"/>
      <c r="B472" s="27" t="s">
        <v>1088</v>
      </c>
      <c r="C472" s="203"/>
      <c r="D472" s="51"/>
      <c r="E472" s="51"/>
      <c r="F472" s="344"/>
      <c r="G472" s="341" t="str">
        <f t="shared" si="18"/>
        <v/>
      </c>
    </row>
    <row r="473" spans="1:7">
      <c r="A473" s="345"/>
      <c r="B473" s="27" t="s">
        <v>1089</v>
      </c>
      <c r="C473" s="203"/>
      <c r="D473" s="51" t="s">
        <v>39</v>
      </c>
      <c r="E473" s="51">
        <v>8450</v>
      </c>
      <c r="F473" s="344"/>
      <c r="G473" s="341">
        <f t="shared" si="18"/>
        <v>0</v>
      </c>
    </row>
    <row r="474" spans="1:7" ht="15.5">
      <c r="A474" s="188" t="s">
        <v>1090</v>
      </c>
      <c r="B474" s="49" t="s">
        <v>1091</v>
      </c>
      <c r="C474" s="203"/>
      <c r="D474" s="51"/>
      <c r="E474" s="51"/>
      <c r="F474" s="344"/>
      <c r="G474" s="341" t="str">
        <f t="shared" si="18"/>
        <v/>
      </c>
    </row>
    <row r="475" spans="1:7">
      <c r="B475" s="27" t="s">
        <v>1092</v>
      </c>
      <c r="C475" s="203"/>
      <c r="D475" s="51" t="s">
        <v>308</v>
      </c>
      <c r="E475" s="51">
        <v>224</v>
      </c>
      <c r="F475" s="344"/>
      <c r="G475" s="341">
        <f t="shared" si="18"/>
        <v>0</v>
      </c>
    </row>
    <row r="476" spans="1:7" ht="15.5">
      <c r="A476" s="188" t="s">
        <v>1093</v>
      </c>
      <c r="B476" s="49" t="s">
        <v>1094</v>
      </c>
      <c r="C476" s="203"/>
      <c r="D476" s="51"/>
      <c r="E476" s="51"/>
      <c r="F476" s="344"/>
      <c r="G476" s="341" t="str">
        <f t="shared" si="18"/>
        <v/>
      </c>
    </row>
    <row r="477" spans="1:7" ht="26">
      <c r="B477" s="27" t="s">
        <v>1095</v>
      </c>
      <c r="C477" s="203"/>
      <c r="D477" s="51" t="s">
        <v>308</v>
      </c>
      <c r="E477" s="51">
        <v>2142</v>
      </c>
      <c r="F477" s="344"/>
      <c r="G477" s="341">
        <f t="shared" si="18"/>
        <v>0</v>
      </c>
    </row>
    <row r="478" spans="1:7" ht="15.5">
      <c r="A478" s="188" t="s">
        <v>1096</v>
      </c>
      <c r="B478" s="49" t="s">
        <v>1097</v>
      </c>
      <c r="C478" s="203"/>
      <c r="D478" s="51"/>
      <c r="E478" s="51"/>
      <c r="F478" s="344"/>
      <c r="G478" s="341" t="str">
        <f t="shared" si="18"/>
        <v/>
      </c>
    </row>
    <row r="479" spans="1:7" ht="26">
      <c r="A479" s="345"/>
      <c r="B479" s="27" t="s">
        <v>1098</v>
      </c>
      <c r="C479" s="203"/>
      <c r="D479" s="51" t="s">
        <v>153</v>
      </c>
      <c r="E479" s="51">
        <v>360</v>
      </c>
      <c r="F479" s="344"/>
      <c r="G479" s="341">
        <f t="shared" si="18"/>
        <v>0</v>
      </c>
    </row>
    <row r="480" spans="1:7" ht="31">
      <c r="A480" s="188" t="s">
        <v>1099</v>
      </c>
      <c r="B480" s="49" t="s">
        <v>1100</v>
      </c>
      <c r="C480" s="203"/>
      <c r="D480" s="51"/>
      <c r="E480" s="51"/>
      <c r="F480" s="344"/>
      <c r="G480" s="341" t="str">
        <f t="shared" si="18"/>
        <v/>
      </c>
    </row>
    <row r="481" spans="1:7">
      <c r="A481" s="345"/>
      <c r="B481" s="27" t="s">
        <v>1101</v>
      </c>
      <c r="C481" s="203"/>
      <c r="D481" s="51" t="s">
        <v>39</v>
      </c>
      <c r="E481" s="51">
        <v>50</v>
      </c>
      <c r="F481" s="344"/>
      <c r="G481" s="341">
        <f t="shared" si="18"/>
        <v>0</v>
      </c>
    </row>
    <row r="482" spans="1:7">
      <c r="A482" s="345"/>
      <c r="B482" s="27" t="s">
        <v>1102</v>
      </c>
      <c r="C482" s="203"/>
      <c r="D482" s="51" t="s">
        <v>308</v>
      </c>
      <c r="E482" s="51">
        <v>60</v>
      </c>
      <c r="F482" s="344"/>
      <c r="G482" s="341">
        <f t="shared" si="18"/>
        <v>0</v>
      </c>
    </row>
    <row r="483" spans="1:7" ht="15.5">
      <c r="A483" s="188" t="s">
        <v>1103</v>
      </c>
      <c r="B483" s="49" t="s">
        <v>1104</v>
      </c>
      <c r="C483" s="203"/>
      <c r="D483" s="51"/>
      <c r="E483" s="51"/>
      <c r="F483" s="344"/>
      <c r="G483" s="341" t="str">
        <f t="shared" si="18"/>
        <v/>
      </c>
    </row>
    <row r="484" spans="1:7" ht="65">
      <c r="A484" s="345"/>
      <c r="B484" s="27" t="s">
        <v>1105</v>
      </c>
      <c r="C484" s="203"/>
      <c r="D484" s="51"/>
      <c r="E484" s="51"/>
      <c r="F484" s="344"/>
      <c r="G484" s="341" t="str">
        <f t="shared" si="18"/>
        <v/>
      </c>
    </row>
    <row r="485" spans="1:7">
      <c r="A485" s="345"/>
      <c r="B485" s="120" t="s">
        <v>1106</v>
      </c>
      <c r="C485" s="203"/>
      <c r="D485" s="346" t="s">
        <v>308</v>
      </c>
      <c r="E485" s="347">
        <v>4</v>
      </c>
      <c r="F485" s="344"/>
      <c r="G485" s="341">
        <f t="shared" si="18"/>
        <v>0</v>
      </c>
    </row>
    <row r="486" spans="1:7">
      <c r="A486" s="345"/>
      <c r="B486" s="120" t="s">
        <v>1107</v>
      </c>
      <c r="C486" s="203"/>
      <c r="D486" s="346" t="s">
        <v>308</v>
      </c>
      <c r="E486" s="347">
        <v>4</v>
      </c>
      <c r="F486" s="344"/>
      <c r="G486" s="341">
        <f t="shared" si="18"/>
        <v>0</v>
      </c>
    </row>
    <row r="487" spans="1:7">
      <c r="A487" s="345"/>
      <c r="B487" s="120" t="s">
        <v>1108</v>
      </c>
      <c r="C487" s="203"/>
      <c r="D487" s="346" t="s">
        <v>308</v>
      </c>
      <c r="E487" s="347">
        <v>1</v>
      </c>
      <c r="F487" s="344"/>
      <c r="G487" s="341">
        <f t="shared" si="18"/>
        <v>0</v>
      </c>
    </row>
    <row r="488" spans="1:7">
      <c r="A488" s="345"/>
      <c r="B488" s="120" t="s">
        <v>1109</v>
      </c>
      <c r="C488" s="203"/>
      <c r="D488" s="346" t="s">
        <v>308</v>
      </c>
      <c r="E488" s="347">
        <v>2</v>
      </c>
      <c r="F488" s="344"/>
      <c r="G488" s="341">
        <f t="shared" si="18"/>
        <v>0</v>
      </c>
    </row>
    <row r="489" spans="1:7">
      <c r="A489" s="345"/>
      <c r="B489" s="120" t="s">
        <v>1110</v>
      </c>
      <c r="C489" s="203"/>
      <c r="D489" s="346" t="s">
        <v>308</v>
      </c>
      <c r="E489" s="347">
        <v>1</v>
      </c>
      <c r="F489" s="344"/>
      <c r="G489" s="341">
        <f t="shared" si="18"/>
        <v>0</v>
      </c>
    </row>
    <row r="490" spans="1:7" ht="15.5">
      <c r="A490" s="188" t="s">
        <v>1111</v>
      </c>
      <c r="B490" s="49" t="s">
        <v>1112</v>
      </c>
      <c r="C490" s="203"/>
      <c r="D490" s="204"/>
      <c r="E490" s="51"/>
      <c r="F490" s="205"/>
      <c r="G490" s="341" t="str">
        <f t="shared" si="18"/>
        <v/>
      </c>
    </row>
    <row r="491" spans="1:7">
      <c r="A491" s="345"/>
      <c r="B491" s="27" t="s">
        <v>1113</v>
      </c>
      <c r="C491" s="203"/>
      <c r="D491" s="51"/>
      <c r="E491" s="51"/>
      <c r="F491" s="344"/>
      <c r="G491" s="341" t="str">
        <f t="shared" si="18"/>
        <v/>
      </c>
    </row>
    <row r="492" spans="1:7">
      <c r="A492" s="345"/>
      <c r="B492" s="120" t="s">
        <v>1114</v>
      </c>
      <c r="C492" s="203"/>
      <c r="D492" s="51" t="s">
        <v>308</v>
      </c>
      <c r="E492" s="348">
        <v>8</v>
      </c>
      <c r="F492" s="344"/>
      <c r="G492" s="341">
        <f t="shared" si="18"/>
        <v>0</v>
      </c>
    </row>
    <row r="493" spans="1:7" ht="15.75" customHeight="1">
      <c r="A493" s="345"/>
      <c r="B493" s="120" t="s">
        <v>1115</v>
      </c>
      <c r="C493" s="203"/>
      <c r="D493" s="51" t="s">
        <v>308</v>
      </c>
      <c r="E493" s="348">
        <v>4</v>
      </c>
      <c r="F493" s="344"/>
      <c r="G493" s="341">
        <f t="shared" si="18"/>
        <v>0</v>
      </c>
    </row>
    <row r="494" spans="1:7" ht="15.5">
      <c r="A494" s="188" t="s">
        <v>1116</v>
      </c>
      <c r="B494" s="334" t="s">
        <v>151</v>
      </c>
      <c r="C494" s="335"/>
      <c r="D494" s="5"/>
      <c r="E494" s="278"/>
      <c r="F494" s="315"/>
      <c r="G494" s="336" t="str">
        <f t="shared" si="18"/>
        <v/>
      </c>
    </row>
    <row r="495" spans="1:7" ht="65">
      <c r="A495" s="337"/>
      <c r="B495" s="338" t="s">
        <v>1117</v>
      </c>
      <c r="C495" s="335"/>
      <c r="D495" s="5" t="s">
        <v>153</v>
      </c>
      <c r="E495" s="278">
        <v>40</v>
      </c>
      <c r="F495" s="315"/>
      <c r="G495" s="336">
        <f t="shared" si="18"/>
        <v>0</v>
      </c>
    </row>
    <row r="496" spans="1:7" ht="15.5">
      <c r="A496" s="243"/>
      <c r="B496" s="244" t="s">
        <v>119</v>
      </c>
      <c r="C496" s="245"/>
      <c r="D496" s="246"/>
      <c r="E496" s="247"/>
      <c r="F496" s="248"/>
      <c r="G496" s="249" t="str">
        <f>IF(F496="","",F496*E496)</f>
        <v/>
      </c>
    </row>
    <row r="497" spans="1:7" ht="195">
      <c r="A497" s="163"/>
      <c r="B497" s="250" t="s">
        <v>12</v>
      </c>
      <c r="C497" s="175"/>
      <c r="D497" s="71"/>
      <c r="E497" s="251"/>
      <c r="F497" s="252"/>
      <c r="G497" s="253" t="str">
        <f>IF(F497="","",F497*E497)</f>
        <v/>
      </c>
    </row>
    <row r="498" spans="1:7" ht="15.5">
      <c r="A498" s="254"/>
      <c r="B498" s="255" t="s">
        <v>789</v>
      </c>
      <c r="C498" s="256"/>
      <c r="D498" s="257"/>
      <c r="E498" s="258"/>
      <c r="F498" s="259"/>
      <c r="G498" s="260">
        <f>SUM(G471:G496)</f>
        <v>0</v>
      </c>
    </row>
    <row r="500" spans="1:7" ht="15.5">
      <c r="A500" s="188" t="s">
        <v>1118</v>
      </c>
      <c r="B500" s="349" t="s">
        <v>1119</v>
      </c>
      <c r="C500" s="266"/>
    </row>
    <row r="501" spans="1:7" ht="26">
      <c r="B501" s="350" t="s">
        <v>1120</v>
      </c>
      <c r="C501" s="266"/>
    </row>
    <row r="502" spans="1:7">
      <c r="B502" s="351" t="s">
        <v>1121</v>
      </c>
      <c r="C502" s="266"/>
    </row>
    <row r="503" spans="1:7" ht="26">
      <c r="B503" s="223" t="s">
        <v>283</v>
      </c>
      <c r="C503" s="266"/>
    </row>
    <row r="504" spans="1:7" ht="39">
      <c r="B504" s="351" t="s">
        <v>1122</v>
      </c>
      <c r="C504" s="266"/>
    </row>
    <row r="505" spans="1:7" ht="15.5">
      <c r="A505" s="352" t="s">
        <v>1123</v>
      </c>
      <c r="B505" s="353" t="s">
        <v>1124</v>
      </c>
      <c r="C505" s="354"/>
      <c r="D505" s="355"/>
      <c r="E505" s="355"/>
      <c r="F505" s="356"/>
      <c r="G505" s="357" t="s">
        <v>610</v>
      </c>
    </row>
    <row r="506" spans="1:7">
      <c r="A506" s="358"/>
      <c r="B506" s="359" t="s">
        <v>1125</v>
      </c>
      <c r="C506" s="354"/>
      <c r="D506" s="355"/>
      <c r="E506" s="355"/>
      <c r="F506" s="356"/>
      <c r="G506" s="357" t="s">
        <v>610</v>
      </c>
    </row>
    <row r="507" spans="1:7" ht="81.75" customHeight="1">
      <c r="A507" s="358"/>
      <c r="B507" s="359" t="s">
        <v>1126</v>
      </c>
      <c r="C507" s="354"/>
      <c r="D507" s="355" t="s">
        <v>34</v>
      </c>
      <c r="E507" s="355">
        <v>0</v>
      </c>
      <c r="F507" s="356"/>
      <c r="G507" s="336"/>
    </row>
    <row r="508" spans="1:7" ht="15.5">
      <c r="A508" s="352" t="s">
        <v>1127</v>
      </c>
      <c r="B508" s="353" t="s">
        <v>1128</v>
      </c>
      <c r="C508" s="354"/>
      <c r="D508" s="355"/>
      <c r="E508" s="355"/>
      <c r="F508" s="356"/>
      <c r="G508" s="336"/>
    </row>
    <row r="509" spans="1:7" ht="30.25" customHeight="1">
      <c r="A509" s="360"/>
      <c r="B509" s="359" t="s">
        <v>1129</v>
      </c>
      <c r="C509" s="354"/>
      <c r="D509" s="355" t="s">
        <v>34</v>
      </c>
      <c r="E509" s="355">
        <v>0</v>
      </c>
      <c r="F509" s="356"/>
      <c r="G509" s="336"/>
    </row>
    <row r="510" spans="1:7" ht="15.5">
      <c r="A510" s="352" t="s">
        <v>1130</v>
      </c>
      <c r="B510" s="353" t="s">
        <v>1131</v>
      </c>
      <c r="C510" s="354"/>
      <c r="D510" s="355"/>
      <c r="E510" s="355"/>
      <c r="F510" s="356"/>
      <c r="G510" s="336"/>
    </row>
    <row r="511" spans="1:7" ht="26">
      <c r="A511" s="360"/>
      <c r="B511" s="359" t="s">
        <v>1132</v>
      </c>
      <c r="C511" s="354"/>
      <c r="D511" s="355" t="s">
        <v>34</v>
      </c>
      <c r="E511" s="355">
        <v>0</v>
      </c>
      <c r="F511" s="356"/>
      <c r="G511" s="336"/>
    </row>
    <row r="512" spans="1:7" ht="15.5">
      <c r="A512" s="352" t="s">
        <v>1133</v>
      </c>
      <c r="B512" s="353" t="s">
        <v>1134</v>
      </c>
      <c r="C512" s="354"/>
      <c r="D512" s="355"/>
      <c r="E512" s="355"/>
      <c r="F512" s="356"/>
      <c r="G512" s="336"/>
    </row>
    <row r="513" spans="1:7">
      <c r="A513" s="358"/>
      <c r="B513" s="809" t="s">
        <v>1135</v>
      </c>
      <c r="C513" s="354"/>
      <c r="D513" s="355" t="s">
        <v>34</v>
      </c>
      <c r="E513" s="355">
        <v>0</v>
      </c>
      <c r="F513" s="356"/>
      <c r="G513" s="336"/>
    </row>
    <row r="514" spans="1:7" ht="15.5">
      <c r="A514" s="352" t="s">
        <v>1136</v>
      </c>
      <c r="B514" s="353" t="s">
        <v>1137</v>
      </c>
      <c r="C514" s="354"/>
      <c r="D514" s="355"/>
      <c r="E514" s="355"/>
      <c r="F514" s="356"/>
      <c r="G514" s="336"/>
    </row>
    <row r="515" spans="1:7">
      <c r="A515" s="358"/>
      <c r="B515" s="359" t="s">
        <v>1138</v>
      </c>
      <c r="C515" s="354"/>
      <c r="D515" s="355" t="s">
        <v>34</v>
      </c>
      <c r="E515" s="355">
        <v>0</v>
      </c>
      <c r="F515" s="356"/>
      <c r="G515" s="336"/>
    </row>
    <row r="516" spans="1:7" ht="15.5">
      <c r="A516" s="352" t="s">
        <v>1139</v>
      </c>
      <c r="B516" s="353" t="s">
        <v>1140</v>
      </c>
      <c r="C516" s="354"/>
      <c r="D516" s="355"/>
      <c r="E516" s="355"/>
      <c r="F516" s="356"/>
      <c r="G516" s="336"/>
    </row>
    <row r="517" spans="1:7">
      <c r="A517" s="358"/>
      <c r="B517" s="359" t="s">
        <v>1141</v>
      </c>
      <c r="C517" s="354"/>
      <c r="D517" s="355" t="s">
        <v>34</v>
      </c>
      <c r="E517" s="355">
        <v>0</v>
      </c>
      <c r="F517" s="356"/>
      <c r="G517" s="336"/>
    </row>
    <row r="518" spans="1:7" ht="15.5">
      <c r="A518" s="352" t="s">
        <v>1142</v>
      </c>
      <c r="B518" s="353" t="s">
        <v>1143</v>
      </c>
      <c r="C518" s="354"/>
      <c r="D518" s="355"/>
      <c r="E518" s="355"/>
      <c r="F518" s="356"/>
      <c r="G518" s="336"/>
    </row>
    <row r="519" spans="1:7">
      <c r="A519" s="358"/>
      <c r="B519" s="359" t="s">
        <v>1144</v>
      </c>
      <c r="C519" s="354"/>
      <c r="D519" s="355" t="s">
        <v>34</v>
      </c>
      <c r="E519" s="355">
        <v>0</v>
      </c>
      <c r="F519" s="356"/>
      <c r="G519" s="336"/>
    </row>
    <row r="520" spans="1:7" ht="15.5">
      <c r="A520" s="352" t="s">
        <v>1145</v>
      </c>
      <c r="B520" s="353" t="s">
        <v>1146</v>
      </c>
      <c r="C520" s="354"/>
      <c r="D520" s="355"/>
      <c r="E520" s="355"/>
      <c r="F520" s="356"/>
      <c r="G520" s="336"/>
    </row>
    <row r="521" spans="1:7">
      <c r="A521" s="358"/>
      <c r="B521" s="809" t="s">
        <v>1147</v>
      </c>
      <c r="C521" s="354"/>
      <c r="D521" s="355" t="s">
        <v>34</v>
      </c>
      <c r="E521" s="355">
        <v>0</v>
      </c>
      <c r="F521" s="356"/>
      <c r="G521" s="336"/>
    </row>
    <row r="522" spans="1:7" ht="15.5">
      <c r="A522" s="352" t="s">
        <v>1148</v>
      </c>
      <c r="B522" s="353" t="s">
        <v>1149</v>
      </c>
      <c r="C522" s="354"/>
      <c r="D522" s="355"/>
      <c r="E522" s="355"/>
      <c r="F522" s="356"/>
      <c r="G522" s="336"/>
    </row>
    <row r="523" spans="1:7">
      <c r="A523" s="358"/>
      <c r="B523" s="359" t="s">
        <v>1150</v>
      </c>
      <c r="C523" s="354"/>
      <c r="D523" s="355"/>
      <c r="E523" s="355"/>
      <c r="F523" s="356"/>
      <c r="G523" s="336"/>
    </row>
    <row r="524" spans="1:7">
      <c r="A524" s="358"/>
      <c r="B524" s="810" t="s">
        <v>1151</v>
      </c>
      <c r="C524" s="354"/>
      <c r="D524" s="355"/>
      <c r="E524" s="355"/>
      <c r="F524" s="356"/>
      <c r="G524" s="336"/>
    </row>
    <row r="525" spans="1:7" ht="26">
      <c r="A525" s="358"/>
      <c r="B525" s="811" t="s">
        <v>1152</v>
      </c>
      <c r="C525" s="354"/>
      <c r="D525" s="355"/>
      <c r="E525" s="355"/>
      <c r="F525" s="356"/>
      <c r="G525" s="336"/>
    </row>
    <row r="526" spans="1:7" ht="39">
      <c r="A526" s="358"/>
      <c r="B526" s="362" t="s">
        <v>1153</v>
      </c>
      <c r="C526" s="354"/>
      <c r="D526" s="355"/>
      <c r="E526" s="355"/>
      <c r="F526" s="356"/>
      <c r="G526" s="336"/>
    </row>
    <row r="527" spans="1:7">
      <c r="A527" s="358"/>
      <c r="B527" s="361" t="s">
        <v>1154</v>
      </c>
      <c r="C527" s="354"/>
      <c r="D527" s="355"/>
      <c r="E527" s="355"/>
      <c r="F527" s="356"/>
      <c r="G527" s="336"/>
    </row>
    <row r="528" spans="1:7" ht="26">
      <c r="A528" s="358"/>
      <c r="B528" s="361" t="s">
        <v>1155</v>
      </c>
      <c r="C528" s="354"/>
      <c r="D528" s="355"/>
      <c r="E528" s="355"/>
      <c r="F528" s="356"/>
      <c r="G528" s="336"/>
    </row>
    <row r="529" spans="1:7">
      <c r="A529" s="358"/>
      <c r="B529" s="361" t="s">
        <v>1156</v>
      </c>
      <c r="C529" s="354"/>
      <c r="D529" s="355"/>
      <c r="E529" s="355"/>
      <c r="F529" s="356"/>
      <c r="G529" s="336"/>
    </row>
    <row r="530" spans="1:7" ht="26">
      <c r="A530" s="352"/>
      <c r="B530" s="361" t="s">
        <v>1157</v>
      </c>
      <c r="C530" s="354"/>
      <c r="D530" s="355"/>
      <c r="E530" s="355"/>
      <c r="F530" s="356"/>
      <c r="G530" s="336"/>
    </row>
    <row r="531" spans="1:7" ht="26">
      <c r="A531" s="358"/>
      <c r="B531" s="361" t="s">
        <v>1158</v>
      </c>
      <c r="C531" s="354"/>
      <c r="D531" s="355"/>
      <c r="E531" s="355"/>
      <c r="F531" s="356"/>
      <c r="G531" s="336"/>
    </row>
    <row r="532" spans="1:7" ht="26">
      <c r="A532" s="358"/>
      <c r="B532" s="810" t="s">
        <v>1159</v>
      </c>
      <c r="C532" s="354"/>
      <c r="D532" s="355"/>
      <c r="E532" s="355"/>
      <c r="F532" s="356"/>
      <c r="G532" s="336"/>
    </row>
    <row r="533" spans="1:7">
      <c r="A533" s="352"/>
      <c r="B533" s="361" t="s">
        <v>1160</v>
      </c>
      <c r="C533" s="363"/>
      <c r="D533" s="364"/>
      <c r="E533" s="365"/>
      <c r="F533" s="366"/>
      <c r="G533" s="336"/>
    </row>
    <row r="534" spans="1:7">
      <c r="A534" s="352"/>
      <c r="B534" s="361" t="s">
        <v>1161</v>
      </c>
      <c r="C534" s="363"/>
      <c r="D534" s="364"/>
      <c r="E534" s="365"/>
      <c r="F534" s="366"/>
      <c r="G534" s="336"/>
    </row>
    <row r="535" spans="1:7">
      <c r="A535" s="352"/>
      <c r="B535" s="361" t="s">
        <v>1162</v>
      </c>
      <c r="C535" s="363"/>
      <c r="D535" s="355" t="s">
        <v>34</v>
      </c>
      <c r="E535" s="355">
        <v>0</v>
      </c>
      <c r="F535" s="356"/>
      <c r="G535" s="336"/>
    </row>
    <row r="536" spans="1:7" ht="15.5">
      <c r="A536" s="243"/>
      <c r="B536" s="244" t="s">
        <v>119</v>
      </c>
      <c r="C536" s="245"/>
      <c r="D536" s="246"/>
      <c r="E536" s="247"/>
      <c r="F536" s="248"/>
      <c r="G536" s="249" t="str">
        <f>IF(F536="","",F536*E536)</f>
        <v/>
      </c>
    </row>
    <row r="537" spans="1:7" ht="195">
      <c r="A537" s="163"/>
      <c r="B537" s="250" t="s">
        <v>12</v>
      </c>
      <c r="C537" s="175"/>
      <c r="D537" s="71"/>
      <c r="E537" s="251"/>
      <c r="F537" s="252"/>
      <c r="G537" s="253" t="str">
        <f>IF(F537="","",F537*E537)</f>
        <v/>
      </c>
    </row>
    <row r="538" spans="1:7" ht="15.5">
      <c r="A538" s="254"/>
      <c r="B538" s="255" t="s">
        <v>789</v>
      </c>
      <c r="C538" s="256"/>
      <c r="D538" s="257"/>
      <c r="E538" s="258"/>
      <c r="F538" s="259"/>
      <c r="G538" s="260">
        <f>SUM(G500:G536)</f>
        <v>0</v>
      </c>
    </row>
    <row r="539" spans="1:7">
      <c r="C539" s="266"/>
    </row>
    <row r="540" spans="1:7" ht="15.5">
      <c r="A540" s="188" t="s">
        <v>1163</v>
      </c>
      <c r="B540" s="343" t="s">
        <v>1164</v>
      </c>
    </row>
    <row r="541" spans="1:7" ht="15.5">
      <c r="B541" s="343"/>
    </row>
    <row r="542" spans="1:7" ht="15.5">
      <c r="B542" s="367" t="s">
        <v>1165</v>
      </c>
    </row>
    <row r="543" spans="1:7" ht="15.5">
      <c r="A543" s="188" t="s">
        <v>1166</v>
      </c>
      <c r="B543" s="73" t="s">
        <v>1167</v>
      </c>
      <c r="C543" s="293"/>
      <c r="D543" s="368"/>
      <c r="E543" s="369"/>
      <c r="F543" s="370"/>
      <c r="G543" s="371"/>
    </row>
    <row r="544" spans="1:7">
      <c r="A544" s="261"/>
      <c r="B544" s="77" t="s">
        <v>1168</v>
      </c>
      <c r="C544" s="293"/>
      <c r="D544" s="368"/>
      <c r="E544" s="369"/>
      <c r="F544" s="370"/>
      <c r="G544" s="371" t="str">
        <f>IF(E544="","",F544*E544)</f>
        <v/>
      </c>
    </row>
    <row r="545" spans="1:7" ht="26">
      <c r="A545" s="261"/>
      <c r="B545" s="77" t="s">
        <v>1169</v>
      </c>
      <c r="C545" s="293"/>
      <c r="D545" s="368"/>
      <c r="E545" s="369"/>
      <c r="F545" s="370"/>
      <c r="G545" s="371" t="str">
        <f>IF(E545="","",F545*E545)</f>
        <v/>
      </c>
    </row>
    <row r="546" spans="1:7" ht="26">
      <c r="A546" s="261"/>
      <c r="B546" s="77" t="s">
        <v>1170</v>
      </c>
      <c r="C546" s="293"/>
      <c r="D546" s="368"/>
      <c r="E546" s="369"/>
      <c r="F546" s="370"/>
      <c r="G546" s="371" t="str">
        <f>IF(E546="","",F546*E546)</f>
        <v/>
      </c>
    </row>
    <row r="547" spans="1:7" ht="26">
      <c r="A547" s="261"/>
      <c r="B547" s="77" t="s">
        <v>1171</v>
      </c>
      <c r="C547" s="293"/>
      <c r="D547" s="368"/>
      <c r="E547" s="369"/>
      <c r="F547" s="370"/>
      <c r="G547" s="371" t="str">
        <f>IF(E547="","",F547*E547)</f>
        <v/>
      </c>
    </row>
    <row r="548" spans="1:7" ht="26">
      <c r="A548" s="261"/>
      <c r="B548" s="77" t="s">
        <v>1172</v>
      </c>
      <c r="C548" s="293"/>
      <c r="D548" s="368"/>
      <c r="E548" s="369"/>
      <c r="F548" s="370"/>
      <c r="G548" s="371" t="str">
        <f>IF(E548="","",F548*E548)</f>
        <v/>
      </c>
    </row>
    <row r="549" spans="1:7" ht="15" customHeight="1">
      <c r="A549" s="261"/>
      <c r="B549" s="77" t="s">
        <v>1173</v>
      </c>
      <c r="C549" s="293"/>
      <c r="D549" s="368"/>
      <c r="E549" s="369"/>
      <c r="F549" s="370"/>
      <c r="G549" s="371"/>
    </row>
    <row r="550" spans="1:7" ht="26">
      <c r="A550" s="261"/>
      <c r="B550" s="77" t="s">
        <v>1174</v>
      </c>
      <c r="C550" s="293"/>
      <c r="D550" s="368"/>
      <c r="E550" s="369"/>
      <c r="F550" s="370"/>
      <c r="G550" s="371"/>
    </row>
    <row r="551" spans="1:7" ht="26">
      <c r="A551" s="261"/>
      <c r="B551" s="77" t="s">
        <v>1175</v>
      </c>
      <c r="C551" s="293"/>
      <c r="D551" s="368"/>
      <c r="E551" s="369"/>
      <c r="F551" s="370"/>
      <c r="G551" s="371"/>
    </row>
    <row r="552" spans="1:7">
      <c r="A552" s="261"/>
      <c r="B552" s="77" t="s">
        <v>1176</v>
      </c>
      <c r="C552" s="293"/>
      <c r="D552" s="368"/>
      <c r="E552" s="369"/>
      <c r="F552" s="370"/>
      <c r="G552" s="371"/>
    </row>
    <row r="553" spans="1:7">
      <c r="A553" s="261"/>
      <c r="B553" s="372" t="s">
        <v>1177</v>
      </c>
      <c r="C553" s="293"/>
      <c r="D553" s="368"/>
      <c r="E553" s="369"/>
      <c r="F553" s="370"/>
      <c r="G553" s="371"/>
    </row>
    <row r="554" spans="1:7" ht="26">
      <c r="A554" s="261"/>
      <c r="B554" s="77" t="s">
        <v>1178</v>
      </c>
      <c r="C554" s="293"/>
      <c r="D554" s="368"/>
      <c r="E554" s="369"/>
      <c r="F554" s="370"/>
      <c r="G554" s="371"/>
    </row>
    <row r="555" spans="1:7">
      <c r="A555" s="261"/>
      <c r="B555" s="77" t="s">
        <v>1179</v>
      </c>
      <c r="C555" s="293"/>
      <c r="D555" s="368"/>
      <c r="E555" s="369"/>
      <c r="F555" s="370"/>
      <c r="G555" s="371"/>
    </row>
    <row r="556" spans="1:7">
      <c r="A556" s="261"/>
      <c r="B556" s="77" t="s">
        <v>809</v>
      </c>
      <c r="C556" s="293"/>
      <c r="D556" s="368"/>
      <c r="E556" s="369"/>
      <c r="F556" s="370"/>
      <c r="G556" s="371"/>
    </row>
    <row r="557" spans="1:7">
      <c r="A557" s="261"/>
      <c r="B557" s="77" t="s">
        <v>1180</v>
      </c>
      <c r="C557" s="293"/>
      <c r="D557" s="368"/>
      <c r="E557" s="369"/>
      <c r="F557" s="370"/>
      <c r="G557" s="371"/>
    </row>
    <row r="558" spans="1:7">
      <c r="A558" s="283"/>
      <c r="B558" s="77" t="s">
        <v>1181</v>
      </c>
      <c r="C558" s="293"/>
      <c r="D558" s="51"/>
      <c r="E558" s="303"/>
      <c r="F558" s="370"/>
      <c r="G558" s="371" t="str">
        <f>IF(E558="","",F558*E558)</f>
        <v/>
      </c>
    </row>
    <row r="559" spans="1:7">
      <c r="A559" s="261"/>
      <c r="B559" s="77" t="s">
        <v>1182</v>
      </c>
      <c r="C559" s="293"/>
      <c r="D559" s="210"/>
      <c r="E559" s="280"/>
      <c r="F559" s="370"/>
      <c r="G559" s="371" t="str">
        <f>IF(E559="","",F559*E559)</f>
        <v/>
      </c>
    </row>
    <row r="560" spans="1:7" ht="26">
      <c r="A560" s="261"/>
      <c r="B560" s="77" t="s">
        <v>1183</v>
      </c>
      <c r="C560" s="293"/>
      <c r="D560" s="210"/>
      <c r="E560" s="280"/>
      <c r="F560" s="370"/>
      <c r="G560" s="371" t="str">
        <f>IF(E560="","",F560*E560)</f>
        <v/>
      </c>
    </row>
    <row r="561" spans="1:7" ht="15.5">
      <c r="A561" s="231"/>
      <c r="B561" s="77" t="s">
        <v>699</v>
      </c>
      <c r="C561" s="284"/>
      <c r="D561" s="373"/>
      <c r="E561" s="374"/>
      <c r="F561" s="370"/>
      <c r="G561" s="371"/>
    </row>
    <row r="562" spans="1:7">
      <c r="A562" s="231"/>
      <c r="B562" s="77" t="s">
        <v>1184</v>
      </c>
      <c r="C562" s="375"/>
      <c r="D562" s="51"/>
      <c r="E562" s="51"/>
      <c r="F562" s="370"/>
      <c r="G562" s="371"/>
    </row>
    <row r="563" spans="1:7">
      <c r="A563" s="231"/>
      <c r="B563" s="77" t="s">
        <v>1185</v>
      </c>
      <c r="C563" s="376"/>
      <c r="D563" s="51"/>
      <c r="E563" s="241"/>
      <c r="F563" s="370"/>
      <c r="G563" s="371"/>
    </row>
    <row r="564" spans="1:7" ht="15.5">
      <c r="A564" s="231"/>
      <c r="B564" s="77" t="s">
        <v>1186</v>
      </c>
      <c r="C564" s="377"/>
      <c r="D564" s="373"/>
      <c r="E564" s="378"/>
      <c r="F564" s="370"/>
      <c r="G564" s="371"/>
    </row>
    <row r="565" spans="1:7">
      <c r="A565" s="231"/>
      <c r="B565" s="77" t="s">
        <v>1187</v>
      </c>
      <c r="C565" s="375"/>
      <c r="D565" s="51"/>
      <c r="E565" s="51"/>
      <c r="F565" s="370"/>
      <c r="G565" s="371"/>
    </row>
    <row r="566" spans="1:7" ht="26">
      <c r="A566" s="231"/>
      <c r="B566" s="379" t="s">
        <v>1188</v>
      </c>
      <c r="C566" s="376"/>
      <c r="D566" s="51" t="s">
        <v>34</v>
      </c>
      <c r="E566" s="303">
        <v>1</v>
      </c>
      <c r="F566" s="380"/>
      <c r="G566" s="371">
        <f>F566*E566</f>
        <v>0</v>
      </c>
    </row>
    <row r="567" spans="1:7" ht="15.5">
      <c r="A567" s="188" t="s">
        <v>1189</v>
      </c>
      <c r="B567" s="240" t="s">
        <v>1190</v>
      </c>
      <c r="C567" s="381"/>
      <c r="D567" s="382"/>
      <c r="E567" s="382"/>
      <c r="F567" s="383"/>
      <c r="G567" s="206"/>
    </row>
    <row r="568" spans="1:7" ht="15.5">
      <c r="A568" s="384"/>
      <c r="B568" s="812" t="s">
        <v>1191</v>
      </c>
      <c r="C568" s="381"/>
      <c r="D568" s="382"/>
      <c r="E568" s="385"/>
      <c r="F568" s="386"/>
      <c r="G568" s="387"/>
    </row>
    <row r="569" spans="1:7" ht="15.5">
      <c r="A569" s="384"/>
      <c r="B569" s="812" t="s">
        <v>1192</v>
      </c>
      <c r="C569" s="381"/>
      <c r="D569" s="382"/>
      <c r="E569" s="382"/>
      <c r="F569" s="388"/>
      <c r="G569" s="389"/>
    </row>
    <row r="570" spans="1:7" ht="15.5">
      <c r="A570" s="384"/>
      <c r="B570" s="812" t="s">
        <v>1193</v>
      </c>
      <c r="C570" s="381"/>
      <c r="D570" s="382"/>
      <c r="E570" s="382"/>
      <c r="F570" s="390"/>
      <c r="G570" s="391"/>
    </row>
    <row r="571" spans="1:7" ht="15.5">
      <c r="A571" s="384"/>
      <c r="B571" s="53" t="s">
        <v>1194</v>
      </c>
      <c r="C571" s="381"/>
      <c r="D571" s="382"/>
      <c r="E571" s="382"/>
      <c r="F571" s="390"/>
      <c r="G571" s="391"/>
    </row>
    <row r="572" spans="1:7" ht="15.5">
      <c r="A572" s="384"/>
      <c r="B572" s="812" t="s">
        <v>1195</v>
      </c>
      <c r="C572" s="381"/>
      <c r="D572" s="382"/>
      <c r="E572" s="382"/>
      <c r="F572" s="76"/>
      <c r="G572" s="392"/>
    </row>
    <row r="573" spans="1:7" ht="15.5">
      <c r="A573" s="384"/>
      <c r="B573" s="53" t="s">
        <v>1196</v>
      </c>
      <c r="C573" s="381"/>
      <c r="D573" s="382"/>
      <c r="E573" s="382"/>
      <c r="F573" s="76"/>
      <c r="G573" s="392"/>
    </row>
    <row r="574" spans="1:7" ht="15.5">
      <c r="A574" s="384"/>
      <c r="B574" s="53" t="s">
        <v>683</v>
      </c>
      <c r="C574" s="381"/>
      <c r="D574" s="382"/>
      <c r="E574" s="382"/>
      <c r="F574" s="76"/>
      <c r="G574" s="392"/>
    </row>
    <row r="575" spans="1:7" ht="15.5">
      <c r="A575" s="384"/>
      <c r="B575" s="53" t="s">
        <v>1197</v>
      </c>
      <c r="C575" s="381"/>
      <c r="D575" s="382"/>
      <c r="E575" s="382"/>
      <c r="F575" s="76"/>
      <c r="G575" s="392"/>
    </row>
    <row r="576" spans="1:7" ht="15.5">
      <c r="A576" s="393"/>
      <c r="B576" s="53" t="s">
        <v>1198</v>
      </c>
      <c r="C576" s="381"/>
      <c r="D576" s="382"/>
      <c r="E576" s="382"/>
      <c r="F576" s="76"/>
      <c r="G576" s="392"/>
    </row>
    <row r="577" spans="1:7" ht="15.5">
      <c r="A577" s="393"/>
      <c r="B577" s="53" t="s">
        <v>1199</v>
      </c>
      <c r="C577" s="381"/>
      <c r="D577" s="382"/>
      <c r="E577" s="382"/>
      <c r="F577" s="76"/>
      <c r="G577" s="392"/>
    </row>
    <row r="578" spans="1:7" ht="18.5">
      <c r="A578" s="394"/>
      <c r="B578" s="53" t="s">
        <v>1200</v>
      </c>
      <c r="C578" s="381"/>
      <c r="D578" s="382"/>
      <c r="E578" s="382"/>
      <c r="F578" s="76"/>
      <c r="G578" s="392"/>
    </row>
    <row r="579" spans="1:7">
      <c r="A579" s="395"/>
      <c r="B579" s="53" t="s">
        <v>1201</v>
      </c>
      <c r="C579" s="381"/>
      <c r="D579" s="382"/>
      <c r="E579" s="382"/>
      <c r="F579" s="76"/>
      <c r="G579" s="392"/>
    </row>
    <row r="580" spans="1:7" ht="15.5">
      <c r="A580" s="393"/>
      <c r="B580" s="53" t="s">
        <v>1202</v>
      </c>
      <c r="C580" s="381"/>
      <c r="D580" s="382"/>
      <c r="E580" s="382"/>
      <c r="F580" s="396"/>
      <c r="G580" s="392"/>
    </row>
    <row r="581" spans="1:7" ht="15.5">
      <c r="A581" s="393"/>
      <c r="B581" s="53" t="s">
        <v>1203</v>
      </c>
      <c r="C581" s="381"/>
      <c r="D581" s="216"/>
      <c r="E581" s="216"/>
      <c r="F581" s="76"/>
      <c r="G581" s="392"/>
    </row>
    <row r="582" spans="1:7" ht="26">
      <c r="A582" s="393"/>
      <c r="B582" s="379" t="s">
        <v>1204</v>
      </c>
      <c r="C582" s="397"/>
      <c r="D582" s="216" t="s">
        <v>34</v>
      </c>
      <c r="E582" s="75">
        <v>7</v>
      </c>
      <c r="F582" s="398"/>
      <c r="G582" s="206">
        <f t="shared" ref="G582:G598" si="19">IF(E582="","",F582*E582)</f>
        <v>0</v>
      </c>
    </row>
    <row r="583" spans="1:7" ht="15.5">
      <c r="A583" s="213" t="s">
        <v>1205</v>
      </c>
      <c r="B583" s="73" t="s">
        <v>1206</v>
      </c>
      <c r="C583" s="399"/>
      <c r="D583" s="216"/>
      <c r="E583" s="75"/>
      <c r="F583" s="398"/>
      <c r="G583" s="206" t="str">
        <f t="shared" si="19"/>
        <v/>
      </c>
    </row>
    <row r="584" spans="1:7" ht="52">
      <c r="A584" s="213"/>
      <c r="B584" s="27" t="s">
        <v>1207</v>
      </c>
      <c r="C584" s="399"/>
      <c r="D584" s="216"/>
      <c r="E584" s="75"/>
      <c r="F584" s="398"/>
      <c r="G584" s="206"/>
    </row>
    <row r="585" spans="1:7" ht="26">
      <c r="A585" s="261"/>
      <c r="B585" s="379" t="s">
        <v>1208</v>
      </c>
      <c r="C585" s="399"/>
      <c r="D585" s="216" t="s">
        <v>34</v>
      </c>
      <c r="E585" s="75">
        <v>4</v>
      </c>
      <c r="F585" s="398"/>
      <c r="G585" s="206">
        <f t="shared" si="19"/>
        <v>0</v>
      </c>
    </row>
    <row r="586" spans="1:7" ht="26">
      <c r="A586" s="261"/>
      <c r="B586" s="379" t="s">
        <v>1209</v>
      </c>
      <c r="C586" s="399"/>
      <c r="D586" s="216" t="s">
        <v>34</v>
      </c>
      <c r="E586" s="75">
        <v>2</v>
      </c>
      <c r="F586" s="398"/>
      <c r="G586" s="206">
        <f t="shared" si="19"/>
        <v>0</v>
      </c>
    </row>
    <row r="587" spans="1:7" ht="15.5">
      <c r="A587" s="400" t="s">
        <v>1210</v>
      </c>
      <c r="B587" s="232" t="s">
        <v>1211</v>
      </c>
      <c r="C587" s="401"/>
      <c r="D587" s="51"/>
      <c r="E587" s="402"/>
      <c r="F587" s="403"/>
      <c r="G587" s="404" t="str">
        <f t="shared" si="19"/>
        <v/>
      </c>
    </row>
    <row r="588" spans="1:7" ht="26">
      <c r="A588" s="310"/>
      <c r="B588" s="54" t="s">
        <v>1212</v>
      </c>
      <c r="C588" s="405"/>
      <c r="D588" s="406" t="s">
        <v>34</v>
      </c>
      <c r="E588" s="407">
        <v>7</v>
      </c>
      <c r="F588" s="408"/>
      <c r="G588" s="404">
        <f t="shared" si="19"/>
        <v>0</v>
      </c>
    </row>
    <row r="589" spans="1:7" ht="15.5">
      <c r="A589" s="9" t="s">
        <v>1213</v>
      </c>
      <c r="B589" s="409" t="s">
        <v>1214</v>
      </c>
      <c r="C589" s="410"/>
      <c r="D589" s="216"/>
      <c r="E589" s="411"/>
      <c r="F589" s="398"/>
      <c r="G589" s="404" t="str">
        <f t="shared" si="19"/>
        <v/>
      </c>
    </row>
    <row r="590" spans="1:7">
      <c r="A590" s="9"/>
      <c r="B590" s="412" t="s">
        <v>1215</v>
      </c>
      <c r="C590" s="410"/>
      <c r="D590" s="216"/>
      <c r="E590" s="411"/>
      <c r="F590" s="398"/>
      <c r="G590" s="404" t="str">
        <f t="shared" si="19"/>
        <v/>
      </c>
    </row>
    <row r="591" spans="1:7">
      <c r="A591" s="9"/>
      <c r="B591" s="813" t="s">
        <v>1216</v>
      </c>
      <c r="C591" s="410"/>
      <c r="D591" s="216"/>
      <c r="E591" s="411"/>
      <c r="F591" s="398"/>
      <c r="G591" s="404" t="str">
        <f t="shared" si="19"/>
        <v/>
      </c>
    </row>
    <row r="592" spans="1:7">
      <c r="A592" s="9"/>
      <c r="B592" s="813" t="s">
        <v>1217</v>
      </c>
      <c r="C592" s="410"/>
      <c r="D592" s="216"/>
      <c r="E592" s="411"/>
      <c r="F592" s="398"/>
      <c r="G592" s="404" t="str">
        <f t="shared" si="19"/>
        <v/>
      </c>
    </row>
    <row r="593" spans="1:7">
      <c r="A593" s="9"/>
      <c r="B593" s="813" t="s">
        <v>1218</v>
      </c>
      <c r="C593" s="410"/>
      <c r="D593" s="216"/>
      <c r="E593" s="411"/>
      <c r="F593" s="398"/>
      <c r="G593" s="404" t="str">
        <f t="shared" si="19"/>
        <v/>
      </c>
    </row>
    <row r="594" spans="1:7">
      <c r="A594" s="9"/>
      <c r="B594" s="813" t="s">
        <v>1219</v>
      </c>
      <c r="C594" s="410"/>
      <c r="D594" s="216"/>
      <c r="E594" s="411"/>
      <c r="F594" s="398"/>
      <c r="G594" s="404" t="str">
        <f t="shared" si="19"/>
        <v/>
      </c>
    </row>
    <row r="595" spans="1:7">
      <c r="A595" s="9"/>
      <c r="B595" s="813" t="s">
        <v>1220</v>
      </c>
      <c r="C595" s="410"/>
      <c r="D595" s="216"/>
      <c r="E595" s="411"/>
      <c r="F595" s="398"/>
      <c r="G595" s="404" t="str">
        <f t="shared" si="19"/>
        <v/>
      </c>
    </row>
    <row r="596" spans="1:7">
      <c r="A596" s="9"/>
      <c r="B596" s="813" t="s">
        <v>1221</v>
      </c>
      <c r="C596" s="410"/>
      <c r="D596" s="216"/>
      <c r="E596" s="411"/>
      <c r="F596" s="398"/>
      <c r="G596" s="404" t="str">
        <f t="shared" si="19"/>
        <v/>
      </c>
    </row>
    <row r="597" spans="1:7">
      <c r="A597" s="9"/>
      <c r="B597" s="813" t="s">
        <v>1222</v>
      </c>
      <c r="C597" s="410"/>
      <c r="D597" s="216"/>
      <c r="E597" s="411"/>
      <c r="F597" s="398"/>
      <c r="G597" s="404" t="str">
        <f t="shared" si="19"/>
        <v/>
      </c>
    </row>
    <row r="598" spans="1:7" ht="26">
      <c r="A598" s="9"/>
      <c r="B598" s="413" t="s">
        <v>1223</v>
      </c>
      <c r="C598" s="410"/>
      <c r="D598" s="216" t="s">
        <v>34</v>
      </c>
      <c r="E598" s="411">
        <v>1</v>
      </c>
      <c r="F598" s="398"/>
      <c r="G598" s="404">
        <f t="shared" si="19"/>
        <v>0</v>
      </c>
    </row>
    <row r="599" spans="1:7" ht="15.5">
      <c r="A599" s="213" t="s">
        <v>1224</v>
      </c>
      <c r="B599" s="214" t="s">
        <v>744</v>
      </c>
      <c r="C599" s="414"/>
      <c r="D599" s="216"/>
      <c r="E599" s="216"/>
      <c r="F599" s="76"/>
      <c r="G599" s="392" t="str">
        <f>IF(D599="","",E599*F599)</f>
        <v/>
      </c>
    </row>
    <row r="600" spans="1:7" ht="104">
      <c r="A600" s="72"/>
      <c r="B600" s="27" t="s">
        <v>745</v>
      </c>
      <c r="C600" s="414"/>
      <c r="D600" s="216" t="s">
        <v>46</v>
      </c>
      <c r="E600" s="216"/>
      <c r="F600" s="388"/>
      <c r="G600" s="392"/>
    </row>
    <row r="601" spans="1:7" ht="91">
      <c r="A601" s="72"/>
      <c r="B601" s="120" t="s">
        <v>746</v>
      </c>
      <c r="C601" s="414"/>
      <c r="D601" s="216"/>
      <c r="E601" s="216"/>
      <c r="F601" s="388"/>
      <c r="G601" s="392"/>
    </row>
    <row r="602" spans="1:7" ht="26">
      <c r="A602" s="72"/>
      <c r="B602" s="120" t="s">
        <v>747</v>
      </c>
      <c r="C602" s="414"/>
      <c r="D602" s="216"/>
      <c r="E602" s="216"/>
      <c r="F602" s="388"/>
      <c r="G602" s="392"/>
    </row>
    <row r="603" spans="1:7" ht="65">
      <c r="A603" s="72"/>
      <c r="B603" s="222" t="s">
        <v>748</v>
      </c>
      <c r="C603" s="414"/>
      <c r="D603" s="216"/>
      <c r="E603" s="216"/>
      <c r="F603" s="388"/>
      <c r="G603" s="392"/>
    </row>
    <row r="604" spans="1:7">
      <c r="A604" s="72"/>
      <c r="B604" s="27" t="s">
        <v>1225</v>
      </c>
      <c r="C604" s="414"/>
      <c r="D604" s="216" t="s">
        <v>39</v>
      </c>
      <c r="E604" s="216">
        <v>25</v>
      </c>
      <c r="F604" s="388"/>
      <c r="G604" s="392">
        <f t="shared" ref="G604:G611" si="20">IF(D604="","",E604*F604)</f>
        <v>0</v>
      </c>
    </row>
    <row r="605" spans="1:7">
      <c r="A605" s="72"/>
      <c r="B605" s="27" t="s">
        <v>749</v>
      </c>
      <c r="C605" s="414"/>
      <c r="D605" s="216" t="s">
        <v>39</v>
      </c>
      <c r="E605" s="216">
        <v>30</v>
      </c>
      <c r="F605" s="388"/>
      <c r="G605" s="392">
        <f t="shared" si="20"/>
        <v>0</v>
      </c>
    </row>
    <row r="606" spans="1:7">
      <c r="A606" s="72"/>
      <c r="B606" s="27" t="s">
        <v>1226</v>
      </c>
      <c r="C606" s="414"/>
      <c r="D606" s="216" t="s">
        <v>39</v>
      </c>
      <c r="E606" s="216">
        <v>28</v>
      </c>
      <c r="F606" s="388"/>
      <c r="G606" s="392">
        <f t="shared" si="20"/>
        <v>0</v>
      </c>
    </row>
    <row r="607" spans="1:7">
      <c r="A607" s="72"/>
      <c r="B607" s="27" t="s">
        <v>750</v>
      </c>
      <c r="C607" s="414"/>
      <c r="D607" s="216" t="s">
        <v>39</v>
      </c>
      <c r="E607" s="216">
        <v>20</v>
      </c>
      <c r="F607" s="388"/>
      <c r="G607" s="392">
        <f t="shared" si="20"/>
        <v>0</v>
      </c>
    </row>
    <row r="608" spans="1:7">
      <c r="A608" s="72"/>
      <c r="B608" s="27" t="s">
        <v>1227</v>
      </c>
      <c r="C608" s="414"/>
      <c r="D608" s="216" t="s">
        <v>39</v>
      </c>
      <c r="E608" s="216">
        <v>8</v>
      </c>
      <c r="F608" s="388"/>
      <c r="G608" s="392">
        <f t="shared" si="20"/>
        <v>0</v>
      </c>
    </row>
    <row r="609" spans="1:8">
      <c r="A609" s="72"/>
      <c r="B609" s="27" t="s">
        <v>1228</v>
      </c>
      <c r="C609" s="414"/>
      <c r="D609" s="216" t="s">
        <v>39</v>
      </c>
      <c r="E609" s="216">
        <v>7</v>
      </c>
      <c r="F609" s="388"/>
      <c r="G609" s="392">
        <f t="shared" si="20"/>
        <v>0</v>
      </c>
    </row>
    <row r="610" spans="1:8">
      <c r="A610" s="72"/>
      <c r="B610" s="27" t="s">
        <v>1229</v>
      </c>
      <c r="C610" s="414"/>
      <c r="D610" s="216" t="s">
        <v>39</v>
      </c>
      <c r="E610" s="216">
        <v>3</v>
      </c>
      <c r="F610" s="388"/>
      <c r="G610" s="392">
        <f t="shared" si="20"/>
        <v>0</v>
      </c>
    </row>
    <row r="611" spans="1:8" ht="15.5">
      <c r="A611" s="188" t="s">
        <v>1230</v>
      </c>
      <c r="B611" s="214" t="s">
        <v>752</v>
      </c>
      <c r="C611" s="215"/>
      <c r="D611" s="216"/>
      <c r="E611" s="216"/>
      <c r="F611" s="76"/>
      <c r="G611" s="392" t="str">
        <f t="shared" si="20"/>
        <v/>
      </c>
    </row>
    <row r="612" spans="1:8" ht="26">
      <c r="B612" s="223" t="s">
        <v>283</v>
      </c>
      <c r="C612" s="215"/>
      <c r="D612" s="216"/>
      <c r="E612" s="216"/>
      <c r="F612" s="76"/>
      <c r="G612" s="392"/>
    </row>
    <row r="613" spans="1:8" ht="52">
      <c r="B613" s="27" t="s">
        <v>753</v>
      </c>
      <c r="C613" s="215"/>
      <c r="D613" s="216"/>
      <c r="E613" s="216"/>
      <c r="F613" s="76"/>
      <c r="G613" s="392"/>
      <c r="H613" s="415"/>
    </row>
    <row r="614" spans="1:8" ht="52">
      <c r="B614" s="222" t="s">
        <v>754</v>
      </c>
      <c r="C614" s="215"/>
      <c r="D614" s="216"/>
      <c r="E614" s="216"/>
      <c r="F614" s="76"/>
      <c r="G614" s="392"/>
    </row>
    <row r="615" spans="1:8" ht="26">
      <c r="A615" s="219"/>
      <c r="B615" s="224" t="s">
        <v>755</v>
      </c>
      <c r="C615" s="215"/>
      <c r="D615" s="220" t="s">
        <v>46</v>
      </c>
      <c r="E615" s="216"/>
      <c r="F615" s="76"/>
      <c r="G615" s="392"/>
    </row>
    <row r="616" spans="1:8">
      <c r="A616" s="219"/>
      <c r="B616" s="77" t="s">
        <v>1231</v>
      </c>
      <c r="C616" s="414"/>
      <c r="D616" s="216" t="s">
        <v>39</v>
      </c>
      <c r="E616" s="216">
        <v>0</v>
      </c>
      <c r="F616" s="388"/>
      <c r="G616" s="392"/>
    </row>
    <row r="617" spans="1:8">
      <c r="A617" s="219"/>
      <c r="B617" s="812" t="s">
        <v>1232</v>
      </c>
      <c r="C617" s="414"/>
      <c r="D617" s="216"/>
      <c r="E617" s="216"/>
      <c r="F617" s="388"/>
      <c r="G617" s="392"/>
    </row>
    <row r="618" spans="1:8" ht="15.5">
      <c r="B618" s="343"/>
    </row>
    <row r="619" spans="1:8" ht="15.5">
      <c r="B619" s="367" t="s">
        <v>1233</v>
      </c>
    </row>
    <row r="620" spans="1:8" ht="15.5">
      <c r="A620" s="188" t="s">
        <v>1234</v>
      </c>
      <c r="B620" s="73" t="s">
        <v>1167</v>
      </c>
      <c r="C620" s="293"/>
      <c r="D620" s="368"/>
      <c r="E620" s="369"/>
      <c r="F620" s="370"/>
      <c r="G620" s="371"/>
    </row>
    <row r="621" spans="1:8">
      <c r="A621" s="261"/>
      <c r="B621" s="77" t="s">
        <v>1168</v>
      </c>
      <c r="C621" s="293"/>
      <c r="D621" s="368"/>
      <c r="E621" s="369"/>
      <c r="F621" s="370"/>
      <c r="G621" s="371" t="str">
        <f>IF(E621="","",F621*E621)</f>
        <v/>
      </c>
    </row>
    <row r="622" spans="1:8" ht="26">
      <c r="A622" s="261"/>
      <c r="B622" s="77" t="s">
        <v>1169</v>
      </c>
      <c r="C622" s="293"/>
      <c r="D622" s="368"/>
      <c r="E622" s="369"/>
      <c r="F622" s="370"/>
      <c r="G622" s="371" t="str">
        <f>IF(E622="","",F622*E622)</f>
        <v/>
      </c>
    </row>
    <row r="623" spans="1:8" ht="26">
      <c r="A623" s="261"/>
      <c r="B623" s="77" t="s">
        <v>1170</v>
      </c>
      <c r="C623" s="293"/>
      <c r="D623" s="368"/>
      <c r="E623" s="369"/>
      <c r="F623" s="370"/>
      <c r="G623" s="371" t="str">
        <f>IF(E623="","",F623*E623)</f>
        <v/>
      </c>
    </row>
    <row r="624" spans="1:8" ht="26">
      <c r="A624" s="261"/>
      <c r="B624" s="77" t="s">
        <v>1171</v>
      </c>
      <c r="C624" s="293"/>
      <c r="D624" s="368"/>
      <c r="E624" s="369"/>
      <c r="F624" s="370"/>
      <c r="G624" s="371" t="str">
        <f>IF(E624="","",F624*E624)</f>
        <v/>
      </c>
    </row>
    <row r="625" spans="1:7" ht="26">
      <c r="A625" s="261"/>
      <c r="B625" s="77" t="s">
        <v>1172</v>
      </c>
      <c r="C625" s="293"/>
      <c r="D625" s="368"/>
      <c r="E625" s="369"/>
      <c r="F625" s="370"/>
      <c r="G625" s="371" t="str">
        <f>IF(E625="","",F625*E625)</f>
        <v/>
      </c>
    </row>
    <row r="626" spans="1:7" ht="18.75" customHeight="1">
      <c r="A626" s="261"/>
      <c r="B626" s="77" t="s">
        <v>1173</v>
      </c>
      <c r="C626" s="293"/>
      <c r="D626" s="368"/>
      <c r="E626" s="369"/>
      <c r="F626" s="370"/>
      <c r="G626" s="371"/>
    </row>
    <row r="627" spans="1:7" ht="26">
      <c r="A627" s="261"/>
      <c r="B627" s="77" t="s">
        <v>1174</v>
      </c>
      <c r="C627" s="293"/>
      <c r="D627" s="368"/>
      <c r="E627" s="369"/>
      <c r="F627" s="370"/>
      <c r="G627" s="371"/>
    </row>
    <row r="628" spans="1:7" ht="26">
      <c r="A628" s="261"/>
      <c r="B628" s="77" t="s">
        <v>1175</v>
      </c>
      <c r="C628" s="293"/>
      <c r="D628" s="368"/>
      <c r="E628" s="369"/>
      <c r="F628" s="370"/>
      <c r="G628" s="371"/>
    </row>
    <row r="629" spans="1:7">
      <c r="A629" s="261"/>
      <c r="B629" s="77" t="s">
        <v>1176</v>
      </c>
      <c r="C629" s="293"/>
      <c r="D629" s="368"/>
      <c r="E629" s="369"/>
      <c r="F629" s="370"/>
      <c r="G629" s="371"/>
    </row>
    <row r="630" spans="1:7">
      <c r="A630" s="261"/>
      <c r="B630" s="372" t="s">
        <v>1235</v>
      </c>
      <c r="C630" s="293"/>
      <c r="D630" s="368"/>
      <c r="E630" s="369"/>
      <c r="F630" s="370"/>
      <c r="G630" s="371"/>
    </row>
    <row r="631" spans="1:7" ht="26">
      <c r="A631" s="261"/>
      <c r="B631" s="77" t="s">
        <v>1236</v>
      </c>
      <c r="C631" s="293"/>
      <c r="D631" s="368"/>
      <c r="E631" s="369"/>
      <c r="F631" s="370"/>
      <c r="G631" s="371"/>
    </row>
    <row r="632" spans="1:7">
      <c r="A632" s="261"/>
      <c r="B632" s="77" t="s">
        <v>1237</v>
      </c>
      <c r="C632" s="293"/>
      <c r="D632" s="368"/>
      <c r="E632" s="369"/>
      <c r="F632" s="370"/>
      <c r="G632" s="371"/>
    </row>
    <row r="633" spans="1:7">
      <c r="A633" s="261"/>
      <c r="B633" s="77" t="s">
        <v>809</v>
      </c>
      <c r="C633" s="293"/>
      <c r="D633" s="368"/>
      <c r="E633" s="369"/>
      <c r="F633" s="370"/>
      <c r="G633" s="371"/>
    </row>
    <row r="634" spans="1:7">
      <c r="A634" s="261"/>
      <c r="B634" s="77" t="s">
        <v>1238</v>
      </c>
      <c r="C634" s="293"/>
      <c r="D634" s="368"/>
      <c r="E634" s="369"/>
      <c r="F634" s="370"/>
      <c r="G634" s="371"/>
    </row>
    <row r="635" spans="1:7">
      <c r="A635" s="283"/>
      <c r="B635" s="77" t="s">
        <v>1239</v>
      </c>
      <c r="C635" s="293"/>
      <c r="D635" s="51"/>
      <c r="E635" s="303"/>
      <c r="F635" s="370"/>
      <c r="G635" s="371" t="str">
        <f>IF(E635="","",F635*E635)</f>
        <v/>
      </c>
    </row>
    <row r="636" spans="1:7">
      <c r="A636" s="261"/>
      <c r="B636" s="77" t="s">
        <v>1240</v>
      </c>
      <c r="C636" s="293"/>
      <c r="D636" s="210"/>
      <c r="E636" s="280"/>
      <c r="F636" s="370"/>
      <c r="G636" s="371" t="str">
        <f>IF(E636="","",F636*E636)</f>
        <v/>
      </c>
    </row>
    <row r="637" spans="1:7" ht="26">
      <c r="A637" s="261"/>
      <c r="B637" s="77" t="s">
        <v>1183</v>
      </c>
      <c r="C637" s="293"/>
      <c r="D637" s="210"/>
      <c r="E637" s="280"/>
      <c r="F637" s="370"/>
      <c r="G637" s="371" t="str">
        <f>IF(E637="","",F637*E637)</f>
        <v/>
      </c>
    </row>
    <row r="638" spans="1:7" ht="15.5">
      <c r="A638" s="231"/>
      <c r="B638" s="77" t="s">
        <v>699</v>
      </c>
      <c r="C638" s="284"/>
      <c r="D638" s="373"/>
      <c r="E638" s="374"/>
      <c r="F638" s="370"/>
      <c r="G638" s="371"/>
    </row>
    <row r="639" spans="1:7">
      <c r="A639" s="231"/>
      <c r="B639" s="77" t="s">
        <v>1184</v>
      </c>
      <c r="C639" s="375"/>
      <c r="D639" s="51"/>
      <c r="E639" s="51"/>
      <c r="F639" s="370"/>
      <c r="G639" s="371"/>
    </row>
    <row r="640" spans="1:7">
      <c r="A640" s="231"/>
      <c r="B640" s="77" t="s">
        <v>1185</v>
      </c>
      <c r="C640" s="376"/>
      <c r="D640" s="51"/>
      <c r="E640" s="241"/>
      <c r="F640" s="370"/>
      <c r="G640" s="371"/>
    </row>
    <row r="641" spans="1:7" ht="15.5">
      <c r="A641" s="231"/>
      <c r="B641" s="77" t="s">
        <v>1186</v>
      </c>
      <c r="C641" s="377"/>
      <c r="D641" s="373"/>
      <c r="E641" s="378"/>
      <c r="F641" s="370"/>
      <c r="G641" s="371"/>
    </row>
    <row r="642" spans="1:7">
      <c r="A642" s="231"/>
      <c r="B642" s="77" t="s">
        <v>1187</v>
      </c>
      <c r="C642" s="375"/>
      <c r="D642" s="51"/>
      <c r="E642" s="51"/>
      <c r="F642" s="370"/>
      <c r="G642" s="371"/>
    </row>
    <row r="643" spans="1:7" ht="26">
      <c r="A643" s="231"/>
      <c r="B643" s="379" t="s">
        <v>1241</v>
      </c>
      <c r="C643" s="376"/>
      <c r="D643" s="51" t="s">
        <v>34</v>
      </c>
      <c r="E643" s="303">
        <v>1</v>
      </c>
      <c r="F643" s="380"/>
      <c r="G643" s="371">
        <f>F643*E643</f>
        <v>0</v>
      </c>
    </row>
    <row r="644" spans="1:7" ht="15.5">
      <c r="A644" s="188" t="s">
        <v>1242</v>
      </c>
      <c r="B644" s="240" t="s">
        <v>1190</v>
      </c>
      <c r="C644" s="381"/>
      <c r="D644" s="382"/>
      <c r="E644" s="382"/>
      <c r="F644" s="383"/>
      <c r="G644" s="206"/>
    </row>
    <row r="645" spans="1:7" ht="15.5">
      <c r="A645" s="384"/>
      <c r="B645" s="812" t="s">
        <v>1191</v>
      </c>
      <c r="C645" s="381"/>
      <c r="D645" s="382"/>
      <c r="E645" s="385"/>
      <c r="F645" s="386"/>
      <c r="G645" s="387"/>
    </row>
    <row r="646" spans="1:7" ht="15.5">
      <c r="A646" s="384"/>
      <c r="B646" s="812" t="s">
        <v>1192</v>
      </c>
      <c r="C646" s="381"/>
      <c r="D646" s="382"/>
      <c r="E646" s="382"/>
      <c r="F646" s="388"/>
      <c r="G646" s="389"/>
    </row>
    <row r="647" spans="1:7" ht="15.5">
      <c r="A647" s="384"/>
      <c r="B647" s="812" t="s">
        <v>1193</v>
      </c>
      <c r="C647" s="381"/>
      <c r="D647" s="382"/>
      <c r="E647" s="382"/>
      <c r="F647" s="390"/>
      <c r="G647" s="391"/>
    </row>
    <row r="648" spans="1:7" ht="15.5">
      <c r="A648" s="384"/>
      <c r="B648" s="53" t="s">
        <v>1194</v>
      </c>
      <c r="C648" s="381"/>
      <c r="D648" s="382"/>
      <c r="E648" s="382"/>
      <c r="F648" s="390"/>
      <c r="G648" s="391"/>
    </row>
    <row r="649" spans="1:7" ht="15.5">
      <c r="A649" s="384"/>
      <c r="B649" s="812" t="s">
        <v>1195</v>
      </c>
      <c r="C649" s="381"/>
      <c r="D649" s="382"/>
      <c r="E649" s="382"/>
      <c r="F649" s="76"/>
      <c r="G649" s="392"/>
    </row>
    <row r="650" spans="1:7" ht="15.5">
      <c r="A650" s="384"/>
      <c r="B650" s="53" t="s">
        <v>1196</v>
      </c>
      <c r="C650" s="381"/>
      <c r="D650" s="382"/>
      <c r="E650" s="382"/>
      <c r="F650" s="76"/>
      <c r="G650" s="392"/>
    </row>
    <row r="651" spans="1:7" ht="15.5">
      <c r="A651" s="384"/>
      <c r="B651" s="53" t="s">
        <v>683</v>
      </c>
      <c r="C651" s="381"/>
      <c r="D651" s="382"/>
      <c r="E651" s="382"/>
      <c r="F651" s="76"/>
      <c r="G651" s="392"/>
    </row>
    <row r="652" spans="1:7" ht="15.5">
      <c r="A652" s="384"/>
      <c r="B652" s="53" t="s">
        <v>1197</v>
      </c>
      <c r="C652" s="381"/>
      <c r="D652" s="382"/>
      <c r="E652" s="382"/>
      <c r="F652" s="76"/>
      <c r="G652" s="392"/>
    </row>
    <row r="653" spans="1:7" ht="15.5">
      <c r="A653" s="393"/>
      <c r="B653" s="53" t="s">
        <v>1198</v>
      </c>
      <c r="C653" s="381"/>
      <c r="D653" s="382"/>
      <c r="E653" s="382"/>
      <c r="F653" s="76"/>
      <c r="G653" s="392"/>
    </row>
    <row r="654" spans="1:7" ht="15.5">
      <c r="A654" s="393"/>
      <c r="B654" s="53" t="s">
        <v>1199</v>
      </c>
      <c r="C654" s="381"/>
      <c r="D654" s="382"/>
      <c r="E654" s="382"/>
      <c r="F654" s="76"/>
      <c r="G654" s="392"/>
    </row>
    <row r="655" spans="1:7" ht="18.5">
      <c r="A655" s="394"/>
      <c r="B655" s="53" t="s">
        <v>1200</v>
      </c>
      <c r="C655" s="381"/>
      <c r="D655" s="382"/>
      <c r="E655" s="382"/>
      <c r="F655" s="76"/>
      <c r="G655" s="392"/>
    </row>
    <row r="656" spans="1:7">
      <c r="A656" s="395"/>
      <c r="B656" s="53" t="s">
        <v>1201</v>
      </c>
      <c r="C656" s="381"/>
      <c r="D656" s="382"/>
      <c r="E656" s="382"/>
      <c r="F656" s="76"/>
      <c r="G656" s="392"/>
    </row>
    <row r="657" spans="1:7" ht="15.5">
      <c r="A657" s="393"/>
      <c r="B657" s="53" t="s">
        <v>1202</v>
      </c>
      <c r="C657" s="381"/>
      <c r="D657" s="382"/>
      <c r="E657" s="382"/>
      <c r="F657" s="396"/>
      <c r="G657" s="392"/>
    </row>
    <row r="658" spans="1:7" ht="15.5">
      <c r="A658" s="393"/>
      <c r="B658" s="53" t="s">
        <v>1203</v>
      </c>
      <c r="C658" s="381"/>
      <c r="D658" s="216"/>
      <c r="E658" s="216"/>
      <c r="F658" s="76"/>
      <c r="G658" s="392"/>
    </row>
    <row r="659" spans="1:7" ht="26">
      <c r="A659" s="393"/>
      <c r="B659" s="379" t="s">
        <v>1204</v>
      </c>
      <c r="C659" s="397"/>
      <c r="D659" s="216" t="s">
        <v>34</v>
      </c>
      <c r="E659" s="75">
        <v>3</v>
      </c>
      <c r="F659" s="398"/>
      <c r="G659" s="206">
        <f>IF(E659="","",F659*E659)</f>
        <v>0</v>
      </c>
    </row>
    <row r="660" spans="1:7" ht="15.5">
      <c r="A660" s="188" t="s">
        <v>1243</v>
      </c>
      <c r="B660" s="240" t="s">
        <v>1190</v>
      </c>
      <c r="C660" s="381"/>
      <c r="D660" s="382"/>
      <c r="E660" s="382"/>
      <c r="F660" s="383"/>
      <c r="G660" s="206"/>
    </row>
    <row r="661" spans="1:7" ht="15.5">
      <c r="A661" s="384"/>
      <c r="B661" s="812" t="s">
        <v>1191</v>
      </c>
      <c r="C661" s="381"/>
      <c r="D661" s="382"/>
      <c r="E661" s="385"/>
      <c r="F661" s="386"/>
      <c r="G661" s="387"/>
    </row>
    <row r="662" spans="1:7" ht="15.5">
      <c r="A662" s="384"/>
      <c r="B662" s="812" t="s">
        <v>1192</v>
      </c>
      <c r="C662" s="381"/>
      <c r="D662" s="382"/>
      <c r="E662" s="382"/>
      <c r="F662" s="388"/>
      <c r="G662" s="389"/>
    </row>
    <row r="663" spans="1:7" ht="15.5">
      <c r="A663" s="384"/>
      <c r="B663" s="812" t="s">
        <v>1193</v>
      </c>
      <c r="C663" s="381"/>
      <c r="D663" s="382"/>
      <c r="E663" s="382"/>
      <c r="F663" s="390"/>
      <c r="G663" s="391"/>
    </row>
    <row r="664" spans="1:7" ht="15.5">
      <c r="A664" s="384"/>
      <c r="B664" s="53" t="s">
        <v>1194</v>
      </c>
      <c r="C664" s="381"/>
      <c r="D664" s="382"/>
      <c r="E664" s="382"/>
      <c r="F664" s="390"/>
      <c r="G664" s="391"/>
    </row>
    <row r="665" spans="1:7" ht="15.5">
      <c r="A665" s="384"/>
      <c r="B665" s="812" t="s">
        <v>1195</v>
      </c>
      <c r="C665" s="381"/>
      <c r="D665" s="382"/>
      <c r="E665" s="382"/>
      <c r="F665" s="76"/>
      <c r="G665" s="392"/>
    </row>
    <row r="666" spans="1:7" ht="15.5">
      <c r="A666" s="384"/>
      <c r="B666" s="53" t="s">
        <v>1196</v>
      </c>
      <c r="C666" s="381"/>
      <c r="D666" s="382"/>
      <c r="E666" s="382"/>
      <c r="F666" s="76"/>
      <c r="G666" s="392"/>
    </row>
    <row r="667" spans="1:7" ht="15.5">
      <c r="A667" s="384"/>
      <c r="B667" s="53" t="s">
        <v>683</v>
      </c>
      <c r="C667" s="381"/>
      <c r="D667" s="382"/>
      <c r="E667" s="382"/>
      <c r="F667" s="76"/>
      <c r="G667" s="392"/>
    </row>
    <row r="668" spans="1:7" ht="15.5">
      <c r="A668" s="384"/>
      <c r="B668" s="53" t="s">
        <v>1244</v>
      </c>
      <c r="C668" s="381"/>
      <c r="D668" s="382"/>
      <c r="E668" s="382"/>
      <c r="F668" s="76"/>
      <c r="G668" s="392"/>
    </row>
    <row r="669" spans="1:7" ht="15.5">
      <c r="A669" s="393"/>
      <c r="B669" s="53" t="s">
        <v>1198</v>
      </c>
      <c r="C669" s="381"/>
      <c r="D669" s="382"/>
      <c r="E669" s="382"/>
      <c r="F669" s="76"/>
      <c r="G669" s="392"/>
    </row>
    <row r="670" spans="1:7" ht="15.5">
      <c r="A670" s="393"/>
      <c r="B670" s="53" t="s">
        <v>1245</v>
      </c>
      <c r="C670" s="381"/>
      <c r="D670" s="382"/>
      <c r="E670" s="382"/>
      <c r="F670" s="76"/>
      <c r="G670" s="392"/>
    </row>
    <row r="671" spans="1:7" ht="18.5">
      <c r="A671" s="394"/>
      <c r="B671" s="53" t="s">
        <v>1246</v>
      </c>
      <c r="C671" s="381"/>
      <c r="D671" s="382"/>
      <c r="E671" s="382"/>
      <c r="F671" s="76"/>
      <c r="G671" s="392"/>
    </row>
    <row r="672" spans="1:7">
      <c r="A672" s="395"/>
      <c r="B672" s="53" t="s">
        <v>1247</v>
      </c>
      <c r="C672" s="381"/>
      <c r="D672" s="382"/>
      <c r="E672" s="382"/>
      <c r="F672" s="76"/>
      <c r="G672" s="392"/>
    </row>
    <row r="673" spans="1:7" ht="15.5">
      <c r="A673" s="393"/>
      <c r="B673" s="53" t="s">
        <v>1248</v>
      </c>
      <c r="C673" s="381"/>
      <c r="D673" s="382"/>
      <c r="E673" s="382"/>
      <c r="F673" s="396"/>
      <c r="G673" s="392"/>
    </row>
    <row r="674" spans="1:7" ht="15.5">
      <c r="A674" s="393"/>
      <c r="B674" s="53" t="s">
        <v>1249</v>
      </c>
      <c r="C674" s="381"/>
      <c r="D674" s="216"/>
      <c r="E674" s="216"/>
      <c r="F674" s="76"/>
      <c r="G674" s="392"/>
    </row>
    <row r="675" spans="1:7" ht="26">
      <c r="A675" s="393"/>
      <c r="B675" s="379" t="s">
        <v>1250</v>
      </c>
      <c r="C675" s="397"/>
      <c r="D675" s="216" t="s">
        <v>34</v>
      </c>
      <c r="E675" s="75">
        <v>2</v>
      </c>
      <c r="F675" s="398"/>
      <c r="G675" s="206">
        <f>IF(E675="","",F675*E675)</f>
        <v>0</v>
      </c>
    </row>
    <row r="676" spans="1:7" ht="15.5">
      <c r="A676" s="188" t="s">
        <v>1251</v>
      </c>
      <c r="B676" s="240" t="s">
        <v>1190</v>
      </c>
      <c r="C676" s="381"/>
      <c r="D676" s="382"/>
      <c r="E676" s="382"/>
      <c r="F676" s="383"/>
      <c r="G676" s="206"/>
    </row>
    <row r="677" spans="1:7" ht="15.5">
      <c r="A677" s="384"/>
      <c r="B677" s="812" t="s">
        <v>1191</v>
      </c>
      <c r="C677" s="381"/>
      <c r="D677" s="382"/>
      <c r="E677" s="385"/>
      <c r="F677" s="386"/>
      <c r="G677" s="387"/>
    </row>
    <row r="678" spans="1:7" ht="15.5">
      <c r="A678" s="384"/>
      <c r="B678" s="812" t="s">
        <v>1192</v>
      </c>
      <c r="C678" s="381"/>
      <c r="D678" s="382"/>
      <c r="E678" s="382"/>
      <c r="F678" s="388"/>
      <c r="G678" s="389"/>
    </row>
    <row r="679" spans="1:7" ht="15.5">
      <c r="A679" s="384"/>
      <c r="B679" s="812" t="s">
        <v>1193</v>
      </c>
      <c r="C679" s="381"/>
      <c r="D679" s="382"/>
      <c r="E679" s="382"/>
      <c r="F679" s="390"/>
      <c r="G679" s="391"/>
    </row>
    <row r="680" spans="1:7" ht="15.5">
      <c r="A680" s="384"/>
      <c r="B680" s="53" t="s">
        <v>1194</v>
      </c>
      <c r="C680" s="381"/>
      <c r="D680" s="382"/>
      <c r="E680" s="382"/>
      <c r="F680" s="390"/>
      <c r="G680" s="391"/>
    </row>
    <row r="681" spans="1:7" ht="15.5">
      <c r="A681" s="384"/>
      <c r="B681" s="812" t="s">
        <v>1195</v>
      </c>
      <c r="C681" s="381"/>
      <c r="D681" s="382"/>
      <c r="E681" s="382"/>
      <c r="F681" s="76"/>
      <c r="G681" s="392"/>
    </row>
    <row r="682" spans="1:7" ht="15.5">
      <c r="A682" s="384"/>
      <c r="B682" s="53" t="s">
        <v>1196</v>
      </c>
      <c r="C682" s="381"/>
      <c r="D682" s="382"/>
      <c r="E682" s="382"/>
      <c r="F682" s="76"/>
      <c r="G682" s="392"/>
    </row>
    <row r="683" spans="1:7" ht="15.5">
      <c r="A683" s="384"/>
      <c r="B683" s="53" t="s">
        <v>683</v>
      </c>
      <c r="C683" s="381"/>
      <c r="D683" s="382"/>
      <c r="E683" s="382"/>
      <c r="F683" s="76"/>
      <c r="G683" s="392"/>
    </row>
    <row r="684" spans="1:7" ht="15.5">
      <c r="A684" s="384"/>
      <c r="B684" s="53" t="s">
        <v>1252</v>
      </c>
      <c r="C684" s="381"/>
      <c r="D684" s="382"/>
      <c r="E684" s="382"/>
      <c r="F684" s="76"/>
      <c r="G684" s="392"/>
    </row>
    <row r="685" spans="1:7" ht="15.5">
      <c r="A685" s="393"/>
      <c r="B685" s="53" t="s">
        <v>1198</v>
      </c>
      <c r="C685" s="381"/>
      <c r="D685" s="382"/>
      <c r="E685" s="382"/>
      <c r="F685" s="76"/>
      <c r="G685" s="392"/>
    </row>
    <row r="686" spans="1:7" ht="15.5">
      <c r="A686" s="393"/>
      <c r="B686" s="53" t="s">
        <v>1253</v>
      </c>
      <c r="C686" s="381"/>
      <c r="D686" s="382"/>
      <c r="E686" s="382"/>
      <c r="F686" s="76"/>
      <c r="G686" s="392"/>
    </row>
    <row r="687" spans="1:7" ht="18.5">
      <c r="A687" s="394"/>
      <c r="B687" s="53" t="s">
        <v>1254</v>
      </c>
      <c r="C687" s="381"/>
      <c r="D687" s="382"/>
      <c r="E687" s="382"/>
      <c r="F687" s="76"/>
      <c r="G687" s="392"/>
    </row>
    <row r="688" spans="1:7">
      <c r="A688" s="395"/>
      <c r="B688" s="53" t="s">
        <v>1255</v>
      </c>
      <c r="C688" s="381"/>
      <c r="D688" s="382"/>
      <c r="E688" s="382"/>
      <c r="F688" s="76"/>
      <c r="G688" s="392"/>
    </row>
    <row r="689" spans="1:7" ht="15.5">
      <c r="A689" s="393"/>
      <c r="B689" s="53" t="s">
        <v>1248</v>
      </c>
      <c r="C689" s="381"/>
      <c r="D689" s="382"/>
      <c r="E689" s="382"/>
      <c r="F689" s="396"/>
      <c r="G689" s="392"/>
    </row>
    <row r="690" spans="1:7" ht="15.5">
      <c r="A690" s="393"/>
      <c r="B690" s="53" t="s">
        <v>1249</v>
      </c>
      <c r="C690" s="381"/>
      <c r="D690" s="216"/>
      <c r="E690" s="216"/>
      <c r="F690" s="76"/>
      <c r="G690" s="392"/>
    </row>
    <row r="691" spans="1:7" ht="26">
      <c r="A691" s="393"/>
      <c r="B691" s="379" t="s">
        <v>1256</v>
      </c>
      <c r="C691" s="397"/>
      <c r="D691" s="216" t="s">
        <v>34</v>
      </c>
      <c r="E691" s="75">
        <v>3</v>
      </c>
      <c r="F691" s="398"/>
      <c r="G691" s="206">
        <f t="shared" ref="G691:G697" si="21">IF(E691="","",F691*E691)</f>
        <v>0</v>
      </c>
    </row>
    <row r="692" spans="1:7" ht="15.5">
      <c r="A692" s="213" t="s">
        <v>1257</v>
      </c>
      <c r="B692" s="73" t="s">
        <v>1206</v>
      </c>
      <c r="C692" s="399"/>
      <c r="D692" s="216"/>
      <c r="E692" s="75"/>
      <c r="F692" s="398"/>
      <c r="G692" s="206" t="str">
        <f t="shared" si="21"/>
        <v/>
      </c>
    </row>
    <row r="693" spans="1:7" ht="52">
      <c r="A693" s="213"/>
      <c r="B693" s="27" t="s">
        <v>1207</v>
      </c>
      <c r="C693" s="399"/>
      <c r="D693" s="216"/>
      <c r="E693" s="75"/>
      <c r="F693" s="398"/>
      <c r="G693" s="206"/>
    </row>
    <row r="694" spans="1:7" ht="26">
      <c r="A694" s="261"/>
      <c r="B694" s="379" t="s">
        <v>1208</v>
      </c>
      <c r="C694" s="399"/>
      <c r="D694" s="216" t="s">
        <v>34</v>
      </c>
      <c r="E694" s="75">
        <v>6</v>
      </c>
      <c r="F694" s="398"/>
      <c r="G694" s="206">
        <f t="shared" si="21"/>
        <v>0</v>
      </c>
    </row>
    <row r="695" spans="1:7" ht="26">
      <c r="A695" s="261"/>
      <c r="B695" s="379" t="s">
        <v>1209</v>
      </c>
      <c r="C695" s="399"/>
      <c r="D695" s="216" t="s">
        <v>34</v>
      </c>
      <c r="E695" s="75">
        <v>1</v>
      </c>
      <c r="F695" s="398"/>
      <c r="G695" s="206">
        <f t="shared" si="21"/>
        <v>0</v>
      </c>
    </row>
    <row r="696" spans="1:7" ht="15.5">
      <c r="A696" s="400" t="s">
        <v>1258</v>
      </c>
      <c r="B696" s="232" t="s">
        <v>1211</v>
      </c>
      <c r="C696" s="401"/>
      <c r="D696" s="51"/>
      <c r="E696" s="402"/>
      <c r="F696" s="403"/>
      <c r="G696" s="404" t="str">
        <f t="shared" si="21"/>
        <v/>
      </c>
    </row>
    <row r="697" spans="1:7" ht="26">
      <c r="A697" s="310"/>
      <c r="B697" s="54" t="s">
        <v>1212</v>
      </c>
      <c r="C697" s="405"/>
      <c r="D697" s="406" t="s">
        <v>34</v>
      </c>
      <c r="E697" s="407">
        <v>8</v>
      </c>
      <c r="F697" s="408"/>
      <c r="G697" s="404">
        <f t="shared" si="21"/>
        <v>0</v>
      </c>
    </row>
    <row r="698" spans="1:7" ht="15.5">
      <c r="A698" s="213" t="s">
        <v>1259</v>
      </c>
      <c r="B698" s="214" t="s">
        <v>744</v>
      </c>
      <c r="C698" s="414"/>
      <c r="D698" s="216"/>
      <c r="E698" s="216"/>
      <c r="F698" s="76"/>
      <c r="G698" s="392" t="str">
        <f>IF(D698="","",E698*F698)</f>
        <v/>
      </c>
    </row>
    <row r="699" spans="1:7" ht="108.75" customHeight="1">
      <c r="A699" s="213"/>
      <c r="B699" s="27" t="s">
        <v>745</v>
      </c>
      <c r="C699" s="414"/>
      <c r="D699" s="216"/>
      <c r="E699" s="216"/>
      <c r="F699" s="76"/>
      <c r="G699" s="392"/>
    </row>
    <row r="700" spans="1:7" ht="91">
      <c r="A700" s="213"/>
      <c r="B700" s="120" t="s">
        <v>746</v>
      </c>
      <c r="C700" s="414"/>
      <c r="D700" s="216"/>
      <c r="E700" s="216"/>
      <c r="F700" s="76"/>
      <c r="G700" s="392"/>
    </row>
    <row r="701" spans="1:7" ht="26">
      <c r="A701" s="213"/>
      <c r="B701" s="120" t="s">
        <v>747</v>
      </c>
      <c r="C701" s="414"/>
      <c r="D701" s="216"/>
      <c r="E701" s="216"/>
      <c r="F701" s="76"/>
      <c r="G701" s="392"/>
    </row>
    <row r="702" spans="1:7" ht="65">
      <c r="A702" s="213"/>
      <c r="B702" s="222" t="s">
        <v>748</v>
      </c>
      <c r="C702" s="414"/>
      <c r="D702" s="216"/>
      <c r="E702" s="216"/>
      <c r="F702" s="76"/>
      <c r="G702" s="392"/>
    </row>
    <row r="703" spans="1:7">
      <c r="A703" s="72"/>
      <c r="B703" s="27" t="s">
        <v>1225</v>
      </c>
      <c r="C703" s="414"/>
      <c r="D703" s="216" t="s">
        <v>39</v>
      </c>
      <c r="E703" s="216">
        <v>35</v>
      </c>
      <c r="F703" s="388"/>
      <c r="G703" s="392">
        <f t="shared" ref="G703:G708" si="22">IF(D703="","",E703*F703)</f>
        <v>0</v>
      </c>
    </row>
    <row r="704" spans="1:7">
      <c r="A704" s="72"/>
      <c r="B704" s="27" t="s">
        <v>749</v>
      </c>
      <c r="C704" s="414"/>
      <c r="D704" s="216" t="s">
        <v>39</v>
      </c>
      <c r="E704" s="216">
        <v>28</v>
      </c>
      <c r="F704" s="388"/>
      <c r="G704" s="392">
        <f t="shared" si="22"/>
        <v>0</v>
      </c>
    </row>
    <row r="705" spans="1:7">
      <c r="A705" s="72"/>
      <c r="B705" s="27" t="s">
        <v>1226</v>
      </c>
      <c r="C705" s="414"/>
      <c r="D705" s="216" t="s">
        <v>39</v>
      </c>
      <c r="E705" s="216">
        <v>35</v>
      </c>
      <c r="F705" s="388"/>
      <c r="G705" s="392">
        <f t="shared" si="22"/>
        <v>0</v>
      </c>
    </row>
    <row r="706" spans="1:7">
      <c r="A706" s="72"/>
      <c r="B706" s="27" t="s">
        <v>750</v>
      </c>
      <c r="C706" s="414"/>
      <c r="D706" s="216" t="s">
        <v>39</v>
      </c>
      <c r="E706" s="216">
        <v>19</v>
      </c>
      <c r="F706" s="388"/>
      <c r="G706" s="392">
        <f t="shared" si="22"/>
        <v>0</v>
      </c>
    </row>
    <row r="707" spans="1:7">
      <c r="A707" s="72"/>
      <c r="B707" s="27" t="s">
        <v>1227</v>
      </c>
      <c r="C707" s="414"/>
      <c r="D707" s="216" t="s">
        <v>39</v>
      </c>
      <c r="E707" s="216">
        <v>12</v>
      </c>
      <c r="F707" s="388"/>
      <c r="G707" s="392">
        <f t="shared" si="22"/>
        <v>0</v>
      </c>
    </row>
    <row r="708" spans="1:7" ht="15.5">
      <c r="A708" s="213" t="s">
        <v>1260</v>
      </c>
      <c r="B708" s="214" t="s">
        <v>752</v>
      </c>
      <c r="C708" s="414"/>
      <c r="D708" s="216"/>
      <c r="E708" s="216"/>
      <c r="F708" s="76"/>
      <c r="G708" s="392" t="str">
        <f t="shared" si="22"/>
        <v/>
      </c>
    </row>
    <row r="709" spans="1:7" ht="26">
      <c r="A709" s="213"/>
      <c r="B709" s="223" t="s">
        <v>283</v>
      </c>
      <c r="C709" s="414"/>
      <c r="D709" s="216"/>
      <c r="E709" s="216"/>
      <c r="F709" s="76"/>
      <c r="G709" s="392"/>
    </row>
    <row r="710" spans="1:7" ht="52">
      <c r="A710" s="213"/>
      <c r="B710" s="27" t="s">
        <v>753</v>
      </c>
      <c r="C710" s="414"/>
      <c r="D710" s="216"/>
      <c r="E710" s="216"/>
      <c r="F710" s="76"/>
      <c r="G710" s="392"/>
    </row>
    <row r="711" spans="1:7" ht="52">
      <c r="A711" s="213"/>
      <c r="B711" s="222" t="s">
        <v>754</v>
      </c>
      <c r="C711" s="414"/>
      <c r="D711" s="216"/>
      <c r="E711" s="216"/>
      <c r="F711" s="76"/>
      <c r="G711" s="392"/>
    </row>
    <row r="712" spans="1:7" ht="26">
      <c r="A712" s="213"/>
      <c r="B712" s="224" t="s">
        <v>755</v>
      </c>
      <c r="C712" s="414"/>
      <c r="D712" s="216"/>
      <c r="E712" s="216"/>
      <c r="F712" s="76"/>
      <c r="G712" s="392"/>
    </row>
    <row r="713" spans="1:7">
      <c r="A713" s="72"/>
      <c r="B713" s="77" t="s">
        <v>1231</v>
      </c>
      <c r="C713" s="414"/>
      <c r="D713" s="216" t="s">
        <v>39</v>
      </c>
      <c r="E713" s="216">
        <v>0</v>
      </c>
      <c r="F713" s="388"/>
      <c r="G713" s="392"/>
    </row>
    <row r="714" spans="1:7">
      <c r="A714" s="72"/>
      <c r="B714" s="812" t="s">
        <v>1232</v>
      </c>
      <c r="C714" s="414"/>
      <c r="D714" s="216"/>
      <c r="E714" s="216"/>
      <c r="F714" s="388"/>
      <c r="G714" s="392"/>
    </row>
    <row r="715" spans="1:7" ht="15.5">
      <c r="B715" s="343"/>
    </row>
    <row r="716" spans="1:7" ht="15.5">
      <c r="B716" s="367" t="s">
        <v>1261</v>
      </c>
    </row>
    <row r="717" spans="1:7" ht="15.5">
      <c r="A717" s="188" t="s">
        <v>1262</v>
      </c>
      <c r="B717" s="73" t="s">
        <v>1167</v>
      </c>
      <c r="C717" s="293"/>
      <c r="D717" s="368"/>
      <c r="E717" s="369"/>
      <c r="F717" s="370"/>
      <c r="G717" s="371"/>
    </row>
    <row r="718" spans="1:7">
      <c r="A718" s="261"/>
      <c r="B718" s="77" t="s">
        <v>1168</v>
      </c>
      <c r="C718" s="293"/>
      <c r="D718" s="368"/>
      <c r="E718" s="369"/>
      <c r="F718" s="370"/>
      <c r="G718" s="371" t="str">
        <f>IF(E718="","",F718*E718)</f>
        <v/>
      </c>
    </row>
    <row r="719" spans="1:7" ht="26">
      <c r="A719" s="261"/>
      <c r="B719" s="77" t="s">
        <v>1169</v>
      </c>
      <c r="C719" s="293"/>
      <c r="D719" s="368"/>
      <c r="E719" s="369"/>
      <c r="F719" s="370"/>
      <c r="G719" s="371" t="str">
        <f>IF(E719="","",F719*E719)</f>
        <v/>
      </c>
    </row>
    <row r="720" spans="1:7" ht="26">
      <c r="A720" s="261"/>
      <c r="B720" s="77" t="s">
        <v>1170</v>
      </c>
      <c r="C720" s="293"/>
      <c r="D720" s="368"/>
      <c r="E720" s="369"/>
      <c r="F720" s="370"/>
      <c r="G720" s="371" t="str">
        <f>IF(E720="","",F720*E720)</f>
        <v/>
      </c>
    </row>
    <row r="721" spans="1:7" ht="26">
      <c r="A721" s="261"/>
      <c r="B721" s="77" t="s">
        <v>1171</v>
      </c>
      <c r="C721" s="293"/>
      <c r="D721" s="368"/>
      <c r="E721" s="369"/>
      <c r="F721" s="370"/>
      <c r="G721" s="371" t="str">
        <f>IF(E721="","",F721*E721)</f>
        <v/>
      </c>
    </row>
    <row r="722" spans="1:7" ht="26">
      <c r="A722" s="261"/>
      <c r="B722" s="77" t="s">
        <v>1172</v>
      </c>
      <c r="C722" s="293"/>
      <c r="D722" s="368"/>
      <c r="E722" s="369"/>
      <c r="F722" s="370"/>
      <c r="G722" s="371" t="str">
        <f>IF(E722="","",F722*E722)</f>
        <v/>
      </c>
    </row>
    <row r="723" spans="1:7" ht="15.65" customHeight="1">
      <c r="A723" s="261"/>
      <c r="B723" s="77" t="s">
        <v>1173</v>
      </c>
      <c r="C723" s="293"/>
      <c r="D723" s="368"/>
      <c r="E723" s="369"/>
      <c r="F723" s="370"/>
      <c r="G723" s="371"/>
    </row>
    <row r="724" spans="1:7" ht="26">
      <c r="A724" s="261"/>
      <c r="B724" s="77" t="s">
        <v>1174</v>
      </c>
      <c r="C724" s="293"/>
      <c r="D724" s="368"/>
      <c r="E724" s="369"/>
      <c r="F724" s="370"/>
      <c r="G724" s="371"/>
    </row>
    <row r="725" spans="1:7" ht="26">
      <c r="A725" s="261"/>
      <c r="B725" s="77" t="s">
        <v>1175</v>
      </c>
      <c r="C725" s="293"/>
      <c r="D725" s="368"/>
      <c r="E725" s="369"/>
      <c r="F725" s="370"/>
      <c r="G725" s="371"/>
    </row>
    <row r="726" spans="1:7">
      <c r="A726" s="261"/>
      <c r="B726" s="77" t="s">
        <v>1176</v>
      </c>
      <c r="C726" s="293"/>
      <c r="D726" s="368"/>
      <c r="E726" s="369"/>
      <c r="F726" s="370"/>
      <c r="G726" s="371"/>
    </row>
    <row r="727" spans="1:7">
      <c r="A727" s="261"/>
      <c r="B727" s="372" t="s">
        <v>1177</v>
      </c>
      <c r="C727" s="293"/>
      <c r="D727" s="368"/>
      <c r="E727" s="369"/>
      <c r="F727" s="370"/>
      <c r="G727" s="371"/>
    </row>
    <row r="728" spans="1:7" ht="26">
      <c r="A728" s="261"/>
      <c r="B728" s="77" t="s">
        <v>1178</v>
      </c>
      <c r="C728" s="293"/>
      <c r="D728" s="368"/>
      <c r="E728" s="369"/>
      <c r="F728" s="370"/>
      <c r="G728" s="371"/>
    </row>
    <row r="729" spans="1:7">
      <c r="A729" s="261"/>
      <c r="B729" s="77" t="s">
        <v>1179</v>
      </c>
      <c r="C729" s="293"/>
      <c r="D729" s="368"/>
      <c r="E729" s="369"/>
      <c r="F729" s="370"/>
      <c r="G729" s="371"/>
    </row>
    <row r="730" spans="1:7">
      <c r="A730" s="261"/>
      <c r="B730" s="77" t="s">
        <v>809</v>
      </c>
      <c r="C730" s="293"/>
      <c r="D730" s="368"/>
      <c r="E730" s="369"/>
      <c r="F730" s="370"/>
      <c r="G730" s="371"/>
    </row>
    <row r="731" spans="1:7">
      <c r="A731" s="261"/>
      <c r="B731" s="77" t="s">
        <v>1180</v>
      </c>
      <c r="C731" s="293"/>
      <c r="D731" s="368"/>
      <c r="E731" s="369"/>
      <c r="F731" s="370"/>
      <c r="G731" s="371"/>
    </row>
    <row r="732" spans="1:7">
      <c r="A732" s="283"/>
      <c r="B732" s="77" t="s">
        <v>1181</v>
      </c>
      <c r="C732" s="293"/>
      <c r="D732" s="51"/>
      <c r="E732" s="303"/>
      <c r="F732" s="370"/>
      <c r="G732" s="371" t="str">
        <f>IF(E732="","",F732*E732)</f>
        <v/>
      </c>
    </row>
    <row r="733" spans="1:7">
      <c r="A733" s="261"/>
      <c r="B733" s="77" t="s">
        <v>1182</v>
      </c>
      <c r="C733" s="293"/>
      <c r="D733" s="210"/>
      <c r="E733" s="280"/>
      <c r="F733" s="370"/>
      <c r="G733" s="371" t="str">
        <f>IF(E733="","",F733*E733)</f>
        <v/>
      </c>
    </row>
    <row r="734" spans="1:7" ht="26">
      <c r="A734" s="261"/>
      <c r="B734" s="77" t="s">
        <v>1183</v>
      </c>
      <c r="C734" s="293"/>
      <c r="D734" s="210"/>
      <c r="E734" s="280"/>
      <c r="F734" s="370"/>
      <c r="G734" s="371" t="str">
        <f>IF(E734="","",F734*E734)</f>
        <v/>
      </c>
    </row>
    <row r="735" spans="1:7" ht="15.5">
      <c r="A735" s="231"/>
      <c r="B735" s="77" t="s">
        <v>699</v>
      </c>
      <c r="C735" s="284"/>
      <c r="D735" s="373"/>
      <c r="E735" s="374"/>
      <c r="F735" s="370"/>
      <c r="G735" s="371"/>
    </row>
    <row r="736" spans="1:7">
      <c r="A736" s="231"/>
      <c r="B736" s="77" t="s">
        <v>1184</v>
      </c>
      <c r="C736" s="375"/>
      <c r="D736" s="51"/>
      <c r="E736" s="51"/>
      <c r="F736" s="370"/>
      <c r="G736" s="371"/>
    </row>
    <row r="737" spans="1:7">
      <c r="A737" s="231"/>
      <c r="B737" s="77" t="s">
        <v>1185</v>
      </c>
      <c r="C737" s="376"/>
      <c r="D737" s="51"/>
      <c r="E737" s="241"/>
      <c r="F737" s="370"/>
      <c r="G737" s="371"/>
    </row>
    <row r="738" spans="1:7" ht="15.5">
      <c r="A738" s="231"/>
      <c r="B738" s="77" t="s">
        <v>1186</v>
      </c>
      <c r="C738" s="377"/>
      <c r="D738" s="373"/>
      <c r="E738" s="378"/>
      <c r="F738" s="370"/>
      <c r="G738" s="371"/>
    </row>
    <row r="739" spans="1:7">
      <c r="A739" s="231"/>
      <c r="B739" s="77" t="s">
        <v>1187</v>
      </c>
      <c r="C739" s="375"/>
      <c r="D739" s="51"/>
      <c r="E739" s="51"/>
      <c r="F739" s="370"/>
      <c r="G739" s="371"/>
    </row>
    <row r="740" spans="1:7" ht="26">
      <c r="A740" s="231"/>
      <c r="B740" s="379" t="s">
        <v>1188</v>
      </c>
      <c r="C740" s="376"/>
      <c r="D740" s="51" t="s">
        <v>34</v>
      </c>
      <c r="E740" s="303">
        <v>1</v>
      </c>
      <c r="F740" s="380"/>
      <c r="G740" s="371">
        <f>F740*E740</f>
        <v>0</v>
      </c>
    </row>
    <row r="741" spans="1:7" ht="15.5">
      <c r="A741" s="188" t="s">
        <v>1263</v>
      </c>
      <c r="B741" s="240" t="s">
        <v>1190</v>
      </c>
      <c r="C741" s="381"/>
      <c r="D741" s="382"/>
      <c r="E741" s="382"/>
      <c r="F741" s="383"/>
      <c r="G741" s="206"/>
    </row>
    <row r="742" spans="1:7" ht="15.5">
      <c r="A742" s="384"/>
      <c r="B742" s="812" t="s">
        <v>1191</v>
      </c>
      <c r="C742" s="381"/>
      <c r="D742" s="382"/>
      <c r="E742" s="385"/>
      <c r="F742" s="386"/>
      <c r="G742" s="387"/>
    </row>
    <row r="743" spans="1:7" ht="15.5">
      <c r="A743" s="384"/>
      <c r="B743" s="812" t="s">
        <v>1192</v>
      </c>
      <c r="C743" s="381"/>
      <c r="D743" s="382"/>
      <c r="E743" s="382"/>
      <c r="F743" s="388"/>
      <c r="G743" s="389"/>
    </row>
    <row r="744" spans="1:7" ht="15.5">
      <c r="A744" s="384"/>
      <c r="B744" s="812" t="s">
        <v>1193</v>
      </c>
      <c r="C744" s="381"/>
      <c r="D744" s="382"/>
      <c r="E744" s="382"/>
      <c r="F744" s="390"/>
      <c r="G744" s="391"/>
    </row>
    <row r="745" spans="1:7" ht="15.5">
      <c r="A745" s="384"/>
      <c r="B745" s="53" t="s">
        <v>1194</v>
      </c>
      <c r="C745" s="381"/>
      <c r="D745" s="382"/>
      <c r="E745" s="382"/>
      <c r="F745" s="390"/>
      <c r="G745" s="391"/>
    </row>
    <row r="746" spans="1:7" ht="15.5">
      <c r="A746" s="384"/>
      <c r="B746" s="812" t="s">
        <v>1195</v>
      </c>
      <c r="C746" s="381"/>
      <c r="D746" s="382"/>
      <c r="E746" s="382"/>
      <c r="F746" s="76"/>
      <c r="G746" s="392"/>
    </row>
    <row r="747" spans="1:7" ht="15.5">
      <c r="A747" s="384"/>
      <c r="B747" s="53" t="s">
        <v>1196</v>
      </c>
      <c r="C747" s="381"/>
      <c r="D747" s="382"/>
      <c r="E747" s="382"/>
      <c r="F747" s="76"/>
      <c r="G747" s="392"/>
    </row>
    <row r="748" spans="1:7" ht="15.5">
      <c r="A748" s="384"/>
      <c r="B748" s="53" t="s">
        <v>683</v>
      </c>
      <c r="C748" s="381"/>
      <c r="D748" s="382"/>
      <c r="E748" s="382"/>
      <c r="F748" s="76"/>
      <c r="G748" s="392"/>
    </row>
    <row r="749" spans="1:7" ht="15.5">
      <c r="A749" s="384"/>
      <c r="B749" s="53" t="s">
        <v>1197</v>
      </c>
      <c r="C749" s="381"/>
      <c r="D749" s="382"/>
      <c r="E749" s="382"/>
      <c r="F749" s="76"/>
      <c r="G749" s="392"/>
    </row>
    <row r="750" spans="1:7" ht="15.5">
      <c r="A750" s="393"/>
      <c r="B750" s="53" t="s">
        <v>1198</v>
      </c>
      <c r="C750" s="381"/>
      <c r="D750" s="382"/>
      <c r="E750" s="382"/>
      <c r="F750" s="76"/>
      <c r="G750" s="392"/>
    </row>
    <row r="751" spans="1:7" ht="15.5">
      <c r="A751" s="393"/>
      <c r="B751" s="53" t="s">
        <v>1199</v>
      </c>
      <c r="C751" s="381"/>
      <c r="D751" s="382"/>
      <c r="E751" s="382"/>
      <c r="F751" s="76"/>
      <c r="G751" s="392"/>
    </row>
    <row r="752" spans="1:7" ht="18.5">
      <c r="A752" s="394"/>
      <c r="B752" s="53" t="s">
        <v>1200</v>
      </c>
      <c r="C752" s="381"/>
      <c r="D752" s="382"/>
      <c r="E752" s="382"/>
      <c r="F752" s="76"/>
      <c r="G752" s="392"/>
    </row>
    <row r="753" spans="1:7">
      <c r="A753" s="395"/>
      <c r="B753" s="53" t="s">
        <v>1201</v>
      </c>
      <c r="C753" s="381"/>
      <c r="D753" s="382"/>
      <c r="E753" s="382"/>
      <c r="F753" s="76"/>
      <c r="G753" s="392"/>
    </row>
    <row r="754" spans="1:7" ht="15.5">
      <c r="A754" s="393"/>
      <c r="B754" s="53" t="s">
        <v>1202</v>
      </c>
      <c r="C754" s="381"/>
      <c r="D754" s="382"/>
      <c r="E754" s="382"/>
      <c r="F754" s="396"/>
      <c r="G754" s="392"/>
    </row>
    <row r="755" spans="1:7" ht="15.5">
      <c r="A755" s="393"/>
      <c r="B755" s="53" t="s">
        <v>1203</v>
      </c>
      <c r="C755" s="381"/>
      <c r="D755" s="216"/>
      <c r="E755" s="216"/>
      <c r="F755" s="76"/>
      <c r="G755" s="392"/>
    </row>
    <row r="756" spans="1:7" ht="26">
      <c r="A756" s="393"/>
      <c r="B756" s="379" t="s">
        <v>1204</v>
      </c>
      <c r="C756" s="397"/>
      <c r="D756" s="216" t="s">
        <v>34</v>
      </c>
      <c r="E756" s="75">
        <v>6</v>
      </c>
      <c r="F756" s="398"/>
      <c r="G756" s="206">
        <f>IF(E756="","",F756*E756)</f>
        <v>0</v>
      </c>
    </row>
    <row r="757" spans="1:7" ht="15.5">
      <c r="A757" s="188" t="s">
        <v>1264</v>
      </c>
      <c r="B757" s="240" t="s">
        <v>1190</v>
      </c>
      <c r="C757" s="381"/>
      <c r="D757" s="382"/>
      <c r="E757" s="382"/>
      <c r="F757" s="383"/>
      <c r="G757" s="206"/>
    </row>
    <row r="758" spans="1:7" ht="15.5">
      <c r="A758" s="384"/>
      <c r="B758" s="812" t="s">
        <v>1191</v>
      </c>
      <c r="C758" s="381"/>
      <c r="D758" s="382"/>
      <c r="E758" s="385"/>
      <c r="F758" s="386"/>
      <c r="G758" s="387"/>
    </row>
    <row r="759" spans="1:7" ht="15.5">
      <c r="A759" s="384"/>
      <c r="B759" s="812" t="s">
        <v>1192</v>
      </c>
      <c r="C759" s="381"/>
      <c r="D759" s="382"/>
      <c r="E759" s="382"/>
      <c r="F759" s="388"/>
      <c r="G759" s="389"/>
    </row>
    <row r="760" spans="1:7" ht="15.5">
      <c r="A760" s="384"/>
      <c r="B760" s="812" t="s">
        <v>1193</v>
      </c>
      <c r="C760" s="381"/>
      <c r="D760" s="382"/>
      <c r="E760" s="382"/>
      <c r="F760" s="390"/>
      <c r="G760" s="391"/>
    </row>
    <row r="761" spans="1:7" ht="15.5">
      <c r="A761" s="384"/>
      <c r="B761" s="53" t="s">
        <v>1194</v>
      </c>
      <c r="C761" s="381"/>
      <c r="D761" s="382"/>
      <c r="E761" s="382"/>
      <c r="F761" s="390"/>
      <c r="G761" s="391"/>
    </row>
    <row r="762" spans="1:7" ht="15.5">
      <c r="A762" s="384"/>
      <c r="B762" s="812" t="s">
        <v>1195</v>
      </c>
      <c r="C762" s="381"/>
      <c r="D762" s="382"/>
      <c r="E762" s="382"/>
      <c r="F762" s="76"/>
      <c r="G762" s="392"/>
    </row>
    <row r="763" spans="1:7" ht="15.5">
      <c r="A763" s="384"/>
      <c r="B763" s="53" t="s">
        <v>1196</v>
      </c>
      <c r="C763" s="381"/>
      <c r="D763" s="382"/>
      <c r="E763" s="382"/>
      <c r="F763" s="76"/>
      <c r="G763" s="392"/>
    </row>
    <row r="764" spans="1:7" ht="15.5">
      <c r="A764" s="384"/>
      <c r="B764" s="53" t="s">
        <v>683</v>
      </c>
      <c r="C764" s="381"/>
      <c r="D764" s="382"/>
      <c r="E764" s="382"/>
      <c r="F764" s="76"/>
      <c r="G764" s="392"/>
    </row>
    <row r="765" spans="1:7" ht="15.5">
      <c r="A765" s="384"/>
      <c r="B765" s="53" t="s">
        <v>1244</v>
      </c>
      <c r="C765" s="381"/>
      <c r="D765" s="382"/>
      <c r="E765" s="382"/>
      <c r="F765" s="76"/>
      <c r="G765" s="392"/>
    </row>
    <row r="766" spans="1:7" ht="15.5">
      <c r="A766" s="393"/>
      <c r="B766" s="53" t="s">
        <v>1198</v>
      </c>
      <c r="C766" s="381"/>
      <c r="D766" s="382"/>
      <c r="E766" s="382"/>
      <c r="F766" s="76"/>
      <c r="G766" s="392"/>
    </row>
    <row r="767" spans="1:7" ht="15.5">
      <c r="A767" s="393"/>
      <c r="B767" s="53" t="s">
        <v>1245</v>
      </c>
      <c r="C767" s="381"/>
      <c r="D767" s="382"/>
      <c r="E767" s="382"/>
      <c r="F767" s="76"/>
      <c r="G767" s="392"/>
    </row>
    <row r="768" spans="1:7" ht="18.5">
      <c r="A768" s="394"/>
      <c r="B768" s="53" t="s">
        <v>1246</v>
      </c>
      <c r="C768" s="381"/>
      <c r="D768" s="382"/>
      <c r="E768" s="382"/>
      <c r="F768" s="76"/>
      <c r="G768" s="392"/>
    </row>
    <row r="769" spans="1:7">
      <c r="A769" s="395"/>
      <c r="B769" s="53" t="s">
        <v>1247</v>
      </c>
      <c r="C769" s="381"/>
      <c r="D769" s="382"/>
      <c r="E769" s="382"/>
      <c r="F769" s="76"/>
      <c r="G769" s="392"/>
    </row>
    <row r="770" spans="1:7" ht="15.5">
      <c r="A770" s="393"/>
      <c r="B770" s="53" t="s">
        <v>1248</v>
      </c>
      <c r="C770" s="381"/>
      <c r="D770" s="382"/>
      <c r="E770" s="382"/>
      <c r="F770" s="396"/>
      <c r="G770" s="392"/>
    </row>
    <row r="771" spans="1:7" ht="15.5">
      <c r="A771" s="393"/>
      <c r="B771" s="53" t="s">
        <v>1249</v>
      </c>
      <c r="C771" s="381"/>
      <c r="D771" s="216"/>
      <c r="E771" s="216"/>
      <c r="F771" s="76"/>
      <c r="G771" s="392"/>
    </row>
    <row r="772" spans="1:7" ht="26">
      <c r="A772" s="393"/>
      <c r="B772" s="379" t="s">
        <v>1250</v>
      </c>
      <c r="C772" s="397"/>
      <c r="D772" s="216" t="s">
        <v>34</v>
      </c>
      <c r="E772" s="75">
        <v>1</v>
      </c>
      <c r="F772" s="398"/>
      <c r="G772" s="206">
        <f>IF(E772="","",F772*E772)</f>
        <v>0</v>
      </c>
    </row>
    <row r="773" spans="1:7" ht="15.5">
      <c r="A773" s="188" t="s">
        <v>1265</v>
      </c>
      <c r="B773" s="240" t="s">
        <v>1190</v>
      </c>
      <c r="C773" s="381"/>
      <c r="D773" s="382"/>
      <c r="E773" s="382"/>
      <c r="F773" s="383"/>
      <c r="G773" s="206"/>
    </row>
    <row r="774" spans="1:7" ht="15.5">
      <c r="A774" s="384"/>
      <c r="B774" s="812" t="s">
        <v>1191</v>
      </c>
      <c r="C774" s="381"/>
      <c r="D774" s="382"/>
      <c r="E774" s="385"/>
      <c r="F774" s="386"/>
      <c r="G774" s="387"/>
    </row>
    <row r="775" spans="1:7" ht="15.5">
      <c r="A775" s="384"/>
      <c r="B775" s="812" t="s">
        <v>1192</v>
      </c>
      <c r="C775" s="381"/>
      <c r="D775" s="382"/>
      <c r="E775" s="382"/>
      <c r="F775" s="388"/>
      <c r="G775" s="389"/>
    </row>
    <row r="776" spans="1:7" ht="15.5">
      <c r="A776" s="384"/>
      <c r="B776" s="812" t="s">
        <v>1193</v>
      </c>
      <c r="C776" s="381"/>
      <c r="D776" s="382"/>
      <c r="E776" s="382"/>
      <c r="F776" s="390"/>
      <c r="G776" s="391"/>
    </row>
    <row r="777" spans="1:7" ht="15.5">
      <c r="A777" s="384"/>
      <c r="B777" s="53" t="s">
        <v>1194</v>
      </c>
      <c r="C777" s="381"/>
      <c r="D777" s="382"/>
      <c r="E777" s="382"/>
      <c r="F777" s="390"/>
      <c r="G777" s="391"/>
    </row>
    <row r="778" spans="1:7" ht="15.5">
      <c r="A778" s="384"/>
      <c r="B778" s="812" t="s">
        <v>1195</v>
      </c>
      <c r="C778" s="381"/>
      <c r="D778" s="382"/>
      <c r="E778" s="382"/>
      <c r="F778" s="76"/>
      <c r="G778" s="392"/>
    </row>
    <row r="779" spans="1:7" ht="15.5">
      <c r="A779" s="384"/>
      <c r="B779" s="53" t="s">
        <v>1196</v>
      </c>
      <c r="C779" s="381"/>
      <c r="D779" s="382"/>
      <c r="E779" s="382"/>
      <c r="F779" s="76"/>
      <c r="G779" s="392"/>
    </row>
    <row r="780" spans="1:7" ht="15.5">
      <c r="A780" s="384"/>
      <c r="B780" s="53" t="s">
        <v>683</v>
      </c>
      <c r="C780" s="381"/>
      <c r="D780" s="382"/>
      <c r="E780" s="382"/>
      <c r="F780" s="76"/>
      <c r="G780" s="392"/>
    </row>
    <row r="781" spans="1:7" ht="15.5">
      <c r="A781" s="384"/>
      <c r="B781" s="53" t="s">
        <v>1252</v>
      </c>
      <c r="C781" s="381"/>
      <c r="D781" s="382"/>
      <c r="E781" s="382"/>
      <c r="F781" s="76"/>
      <c r="G781" s="392"/>
    </row>
    <row r="782" spans="1:7" ht="15.5">
      <c r="A782" s="393"/>
      <c r="B782" s="53" t="s">
        <v>1198</v>
      </c>
      <c r="C782" s="381"/>
      <c r="D782" s="382"/>
      <c r="E782" s="382"/>
      <c r="F782" s="76"/>
      <c r="G782" s="392"/>
    </row>
    <row r="783" spans="1:7" ht="15.5">
      <c r="A783" s="393"/>
      <c r="B783" s="53" t="s">
        <v>1253</v>
      </c>
      <c r="C783" s="381"/>
      <c r="D783" s="382"/>
      <c r="E783" s="382"/>
      <c r="F783" s="76"/>
      <c r="G783" s="392"/>
    </row>
    <row r="784" spans="1:7" ht="18.5">
      <c r="A784" s="394"/>
      <c r="B784" s="53" t="s">
        <v>1254</v>
      </c>
      <c r="C784" s="381"/>
      <c r="D784" s="382"/>
      <c r="E784" s="382"/>
      <c r="F784" s="76"/>
      <c r="G784" s="392"/>
    </row>
    <row r="785" spans="1:7">
      <c r="A785" s="395"/>
      <c r="B785" s="53" t="s">
        <v>1255</v>
      </c>
      <c r="C785" s="381"/>
      <c r="D785" s="382"/>
      <c r="E785" s="382"/>
      <c r="F785" s="76"/>
      <c r="G785" s="392"/>
    </row>
    <row r="786" spans="1:7" ht="15.5">
      <c r="A786" s="393"/>
      <c r="B786" s="53" t="s">
        <v>1248</v>
      </c>
      <c r="C786" s="381"/>
      <c r="D786" s="382"/>
      <c r="E786" s="382"/>
      <c r="F786" s="396"/>
      <c r="G786" s="392"/>
    </row>
    <row r="787" spans="1:7" ht="15.5">
      <c r="A787" s="393"/>
      <c r="B787" s="53" t="s">
        <v>1249</v>
      </c>
      <c r="C787" s="381"/>
      <c r="D787" s="216"/>
      <c r="E787" s="216"/>
      <c r="F787" s="76"/>
      <c r="G787" s="392"/>
    </row>
    <row r="788" spans="1:7" ht="26">
      <c r="A788" s="393"/>
      <c r="B788" s="379" t="s">
        <v>1256</v>
      </c>
      <c r="C788" s="397"/>
      <c r="D788" s="216" t="s">
        <v>34</v>
      </c>
      <c r="E788" s="75">
        <v>2</v>
      </c>
      <c r="F788" s="398"/>
      <c r="G788" s="206">
        <f t="shared" ref="G788:G794" si="23">IF(E788="","",F788*E788)</f>
        <v>0</v>
      </c>
    </row>
    <row r="789" spans="1:7" ht="15.5">
      <c r="A789" s="213" t="s">
        <v>1266</v>
      </c>
      <c r="B789" s="73" t="s">
        <v>1206</v>
      </c>
      <c r="C789" s="399"/>
      <c r="D789" s="216"/>
      <c r="E789" s="75"/>
      <c r="F789" s="398"/>
      <c r="G789" s="206" t="str">
        <f t="shared" si="23"/>
        <v/>
      </c>
    </row>
    <row r="790" spans="1:7" ht="52">
      <c r="A790" s="213"/>
      <c r="B790" s="27" t="s">
        <v>1207</v>
      </c>
      <c r="C790" s="399"/>
      <c r="D790" s="216"/>
      <c r="E790" s="75"/>
      <c r="F790" s="398"/>
      <c r="G790" s="206"/>
    </row>
    <row r="791" spans="1:7" ht="26">
      <c r="A791" s="261"/>
      <c r="B791" s="379" t="s">
        <v>1208</v>
      </c>
      <c r="C791" s="399"/>
      <c r="D791" s="216" t="s">
        <v>34</v>
      </c>
      <c r="E791" s="75">
        <v>6</v>
      </c>
      <c r="F791" s="398"/>
      <c r="G791" s="206">
        <f t="shared" si="23"/>
        <v>0</v>
      </c>
    </row>
    <row r="792" spans="1:7" ht="26">
      <c r="A792" s="261"/>
      <c r="B792" s="379" t="s">
        <v>1209</v>
      </c>
      <c r="C792" s="399"/>
      <c r="D792" s="216" t="s">
        <v>34</v>
      </c>
      <c r="E792" s="75">
        <v>2</v>
      </c>
      <c r="F792" s="398"/>
      <c r="G792" s="206">
        <f t="shared" si="23"/>
        <v>0</v>
      </c>
    </row>
    <row r="793" spans="1:7" ht="15.5">
      <c r="A793" s="400" t="s">
        <v>1267</v>
      </c>
      <c r="B793" s="232" t="s">
        <v>1211</v>
      </c>
      <c r="C793" s="401"/>
      <c r="D793" s="51"/>
      <c r="E793" s="402"/>
      <c r="F793" s="403"/>
      <c r="G793" s="404" t="str">
        <f t="shared" si="23"/>
        <v/>
      </c>
    </row>
    <row r="794" spans="1:7" ht="26">
      <c r="A794" s="310"/>
      <c r="B794" s="54" t="s">
        <v>1212</v>
      </c>
      <c r="C794" s="405"/>
      <c r="D794" s="406" t="s">
        <v>34</v>
      </c>
      <c r="E794" s="407">
        <v>9</v>
      </c>
      <c r="F794" s="408"/>
      <c r="G794" s="404">
        <f t="shared" si="23"/>
        <v>0</v>
      </c>
    </row>
    <row r="795" spans="1:7" ht="15.5">
      <c r="A795" s="213" t="s">
        <v>1268</v>
      </c>
      <c r="B795" s="214" t="s">
        <v>744</v>
      </c>
      <c r="C795" s="414"/>
      <c r="D795" s="216"/>
      <c r="E795" s="216"/>
      <c r="F795" s="76"/>
      <c r="G795" s="392" t="str">
        <f>IF(D795="","",E795*F795)</f>
        <v/>
      </c>
    </row>
    <row r="796" spans="1:7" ht="104">
      <c r="A796" s="213"/>
      <c r="B796" s="27" t="s">
        <v>745</v>
      </c>
      <c r="C796" s="414"/>
      <c r="D796" s="216"/>
      <c r="E796" s="216"/>
      <c r="F796" s="76"/>
      <c r="G796" s="392"/>
    </row>
    <row r="797" spans="1:7" ht="91">
      <c r="A797" s="213"/>
      <c r="B797" s="120" t="s">
        <v>746</v>
      </c>
      <c r="C797" s="414"/>
      <c r="D797" s="216"/>
      <c r="E797" s="216"/>
      <c r="F797" s="76"/>
      <c r="G797" s="392"/>
    </row>
    <row r="798" spans="1:7" ht="26">
      <c r="A798" s="213"/>
      <c r="B798" s="120" t="s">
        <v>747</v>
      </c>
      <c r="C798" s="414"/>
      <c r="D798" s="216"/>
      <c r="E798" s="216"/>
      <c r="F798" s="76"/>
      <c r="G798" s="392"/>
    </row>
    <row r="799" spans="1:7" ht="65">
      <c r="A799" s="213"/>
      <c r="B799" s="222" t="s">
        <v>748</v>
      </c>
      <c r="C799" s="414"/>
      <c r="D799" s="216"/>
      <c r="E799" s="216"/>
      <c r="F799" s="76"/>
      <c r="G799" s="392"/>
    </row>
    <row r="800" spans="1:7">
      <c r="A800" s="72"/>
      <c r="B800" s="27" t="s">
        <v>1225</v>
      </c>
      <c r="C800" s="414"/>
      <c r="D800" s="216" t="s">
        <v>39</v>
      </c>
      <c r="E800" s="216">
        <v>48</v>
      </c>
      <c r="F800" s="388"/>
      <c r="G800" s="392">
        <f t="shared" ref="G800:G807" si="24">IF(D800="","",E800*F800)</f>
        <v>0</v>
      </c>
    </row>
    <row r="801" spans="1:7">
      <c r="A801" s="72"/>
      <c r="B801" s="27" t="s">
        <v>749</v>
      </c>
      <c r="C801" s="414"/>
      <c r="D801" s="216" t="s">
        <v>39</v>
      </c>
      <c r="E801" s="216">
        <v>37</v>
      </c>
      <c r="F801" s="388"/>
      <c r="G801" s="392">
        <f t="shared" si="24"/>
        <v>0</v>
      </c>
    </row>
    <row r="802" spans="1:7">
      <c r="A802" s="72"/>
      <c r="B802" s="27" t="s">
        <v>1226</v>
      </c>
      <c r="C802" s="414"/>
      <c r="D802" s="216" t="s">
        <v>39</v>
      </c>
      <c r="E802" s="216">
        <v>50</v>
      </c>
      <c r="F802" s="388"/>
      <c r="G802" s="392">
        <f t="shared" si="24"/>
        <v>0</v>
      </c>
    </row>
    <row r="803" spans="1:7">
      <c r="A803" s="72"/>
      <c r="B803" s="27" t="s">
        <v>750</v>
      </c>
      <c r="C803" s="414"/>
      <c r="D803" s="216" t="s">
        <v>39</v>
      </c>
      <c r="E803" s="216">
        <v>15</v>
      </c>
      <c r="F803" s="388"/>
      <c r="G803" s="392">
        <f t="shared" si="24"/>
        <v>0</v>
      </c>
    </row>
    <row r="804" spans="1:7">
      <c r="A804" s="72"/>
      <c r="B804" s="27" t="s">
        <v>1227</v>
      </c>
      <c r="C804" s="414"/>
      <c r="D804" s="216" t="s">
        <v>39</v>
      </c>
      <c r="E804" s="216">
        <v>15</v>
      </c>
      <c r="F804" s="388"/>
      <c r="G804" s="392">
        <f t="shared" si="24"/>
        <v>0</v>
      </c>
    </row>
    <row r="805" spans="1:7">
      <c r="A805" s="72"/>
      <c r="B805" s="27" t="s">
        <v>1228</v>
      </c>
      <c r="C805" s="414"/>
      <c r="D805" s="216" t="s">
        <v>39</v>
      </c>
      <c r="E805" s="216">
        <v>9</v>
      </c>
      <c r="F805" s="388"/>
      <c r="G805" s="392">
        <f t="shared" si="24"/>
        <v>0</v>
      </c>
    </row>
    <row r="806" spans="1:7">
      <c r="A806" s="72"/>
      <c r="B806" s="27" t="s">
        <v>1229</v>
      </c>
      <c r="C806" s="414"/>
      <c r="D806" s="216" t="s">
        <v>39</v>
      </c>
      <c r="E806" s="216">
        <v>3</v>
      </c>
      <c r="F806" s="388"/>
      <c r="G806" s="392">
        <f t="shared" si="24"/>
        <v>0</v>
      </c>
    </row>
    <row r="807" spans="1:7" ht="15.5">
      <c r="A807" s="213" t="s">
        <v>1269</v>
      </c>
      <c r="B807" s="214" t="s">
        <v>752</v>
      </c>
      <c r="C807" s="414"/>
      <c r="D807" s="216"/>
      <c r="E807" s="216"/>
      <c r="F807" s="76"/>
      <c r="G807" s="392" t="str">
        <f t="shared" si="24"/>
        <v/>
      </c>
    </row>
    <row r="808" spans="1:7" ht="26">
      <c r="A808" s="213"/>
      <c r="B808" s="223" t="s">
        <v>283</v>
      </c>
      <c r="C808" s="414"/>
      <c r="D808" s="216"/>
      <c r="E808" s="216"/>
      <c r="F808" s="76"/>
      <c r="G808" s="392"/>
    </row>
    <row r="809" spans="1:7" ht="52">
      <c r="A809" s="213"/>
      <c r="B809" s="27" t="s">
        <v>753</v>
      </c>
      <c r="C809" s="414"/>
      <c r="D809" s="216"/>
      <c r="E809" s="216"/>
      <c r="F809" s="76"/>
      <c r="G809" s="392"/>
    </row>
    <row r="810" spans="1:7" ht="52">
      <c r="A810" s="213"/>
      <c r="B810" s="222" t="s">
        <v>754</v>
      </c>
      <c r="C810" s="414"/>
      <c r="D810" s="216"/>
      <c r="E810" s="216"/>
      <c r="F810" s="76"/>
      <c r="G810" s="392"/>
    </row>
    <row r="811" spans="1:7" ht="26">
      <c r="A811" s="213"/>
      <c r="B811" s="224" t="s">
        <v>755</v>
      </c>
      <c r="C811" s="414"/>
      <c r="D811" s="216"/>
      <c r="E811" s="216"/>
      <c r="F811" s="76"/>
      <c r="G811" s="392"/>
    </row>
    <row r="812" spans="1:7">
      <c r="A812" s="72"/>
      <c r="B812" s="77" t="s">
        <v>1231</v>
      </c>
      <c r="C812" s="414"/>
      <c r="D812" s="216" t="s">
        <v>39</v>
      </c>
      <c r="E812" s="216">
        <v>0</v>
      </c>
      <c r="F812" s="388"/>
      <c r="G812" s="392"/>
    </row>
    <row r="813" spans="1:7">
      <c r="A813" s="72"/>
      <c r="B813" s="812" t="s">
        <v>1232</v>
      </c>
      <c r="C813" s="414"/>
      <c r="D813" s="216"/>
      <c r="E813" s="216"/>
      <c r="F813" s="388"/>
      <c r="G813" s="392"/>
    </row>
    <row r="814" spans="1:7">
      <c r="A814" s="72"/>
      <c r="B814" s="53"/>
      <c r="C814" s="414"/>
      <c r="D814" s="216"/>
      <c r="E814" s="216"/>
      <c r="F814" s="388"/>
      <c r="G814" s="392"/>
    </row>
    <row r="815" spans="1:7" ht="15.5">
      <c r="A815" s="72"/>
      <c r="B815" s="367" t="s">
        <v>1270</v>
      </c>
      <c r="C815" s="414"/>
      <c r="D815" s="216"/>
      <c r="E815" s="216"/>
      <c r="F815" s="388"/>
      <c r="G815" s="392"/>
    </row>
    <row r="816" spans="1:7" ht="15.5">
      <c r="A816" s="416" t="s">
        <v>1271</v>
      </c>
      <c r="B816" s="417" t="s">
        <v>1272</v>
      </c>
      <c r="C816" s="418"/>
      <c r="D816" s="419"/>
      <c r="E816" s="420"/>
      <c r="F816" s="421"/>
      <c r="G816" s="422"/>
    </row>
    <row r="817" spans="1:7" ht="39">
      <c r="A817" s="423"/>
      <c r="B817" s="424" t="s">
        <v>1273</v>
      </c>
      <c r="C817" s="425"/>
      <c r="D817" s="426"/>
      <c r="E817" s="427"/>
      <c r="F817" s="428"/>
      <c r="G817" s="429"/>
    </row>
    <row r="818" spans="1:7" ht="78">
      <c r="A818" s="423"/>
      <c r="B818" s="424" t="s">
        <v>1274</v>
      </c>
      <c r="C818" s="425"/>
      <c r="D818" s="426"/>
      <c r="E818" s="427"/>
      <c r="F818" s="428"/>
      <c r="G818" s="24" t="str">
        <f t="shared" ref="G818:G840" si="25">IF(D818="","",E818*F818)</f>
        <v/>
      </c>
    </row>
    <row r="819" spans="1:7" ht="15.5">
      <c r="A819" s="423"/>
      <c r="B819" s="424" t="s">
        <v>683</v>
      </c>
      <c r="C819" s="425"/>
      <c r="D819" s="426"/>
      <c r="E819" s="427"/>
      <c r="F819" s="428"/>
      <c r="G819" s="24" t="str">
        <f t="shared" si="25"/>
        <v/>
      </c>
    </row>
    <row r="820" spans="1:7" ht="15.5">
      <c r="A820" s="423"/>
      <c r="B820" s="424" t="s">
        <v>1275</v>
      </c>
      <c r="C820" s="425"/>
      <c r="D820" s="426"/>
      <c r="E820" s="427"/>
      <c r="F820" s="428"/>
      <c r="G820" s="24" t="str">
        <f t="shared" si="25"/>
        <v/>
      </c>
    </row>
    <row r="821" spans="1:7" ht="15.5">
      <c r="A821" s="423"/>
      <c r="B821" s="424" t="s">
        <v>1276</v>
      </c>
      <c r="C821" s="425"/>
      <c r="D821" s="426"/>
      <c r="E821" s="427"/>
      <c r="F821" s="428"/>
      <c r="G821" s="24" t="str">
        <f t="shared" si="25"/>
        <v/>
      </c>
    </row>
    <row r="822" spans="1:7" ht="15.5">
      <c r="A822" s="423"/>
      <c r="B822" s="424" t="s">
        <v>1277</v>
      </c>
      <c r="C822" s="425"/>
      <c r="D822" s="426"/>
      <c r="E822" s="427"/>
      <c r="F822" s="428"/>
      <c r="G822" s="24" t="str">
        <f t="shared" si="25"/>
        <v/>
      </c>
    </row>
    <row r="823" spans="1:7">
      <c r="A823" s="430"/>
      <c r="B823" s="424" t="s">
        <v>1278</v>
      </c>
      <c r="C823" s="431"/>
      <c r="D823" s="432"/>
      <c r="E823" s="433"/>
      <c r="F823" s="428"/>
      <c r="G823" s="24" t="str">
        <f t="shared" si="25"/>
        <v/>
      </c>
    </row>
    <row r="824" spans="1:7">
      <c r="A824" s="430"/>
      <c r="B824" s="424" t="s">
        <v>1279</v>
      </c>
      <c r="C824" s="431"/>
      <c r="D824" s="432"/>
      <c r="E824" s="433"/>
      <c r="F824" s="428"/>
      <c r="G824" s="24" t="str">
        <f t="shared" si="25"/>
        <v/>
      </c>
    </row>
    <row r="825" spans="1:7">
      <c r="A825" s="430"/>
      <c r="B825" s="424" t="s">
        <v>1280</v>
      </c>
      <c r="C825" s="431"/>
      <c r="D825" s="432"/>
      <c r="E825" s="433"/>
      <c r="F825" s="428"/>
      <c r="G825" s="24" t="str">
        <f t="shared" si="25"/>
        <v/>
      </c>
    </row>
    <row r="826" spans="1:7">
      <c r="A826" s="430"/>
      <c r="B826" s="424" t="s">
        <v>1281</v>
      </c>
      <c r="C826" s="431"/>
      <c r="D826" s="432"/>
      <c r="E826" s="433"/>
      <c r="F826" s="428"/>
      <c r="G826" s="24" t="str">
        <f t="shared" si="25"/>
        <v/>
      </c>
    </row>
    <row r="827" spans="1:7">
      <c r="A827" s="430"/>
      <c r="B827" s="424" t="s">
        <v>1282</v>
      </c>
      <c r="C827" s="431"/>
      <c r="D827" s="432"/>
      <c r="E827" s="433"/>
      <c r="F827" s="428"/>
      <c r="G827" s="24" t="str">
        <f t="shared" si="25"/>
        <v/>
      </c>
    </row>
    <row r="828" spans="1:7">
      <c r="A828" s="430"/>
      <c r="B828" s="424" t="s">
        <v>1283</v>
      </c>
      <c r="C828" s="431"/>
      <c r="D828" s="432"/>
      <c r="E828" s="433"/>
      <c r="F828" s="428"/>
      <c r="G828" s="24" t="str">
        <f t="shared" si="25"/>
        <v/>
      </c>
    </row>
    <row r="829" spans="1:7">
      <c r="A829" s="430"/>
      <c r="B829" s="424" t="s">
        <v>206</v>
      </c>
      <c r="C829" s="431"/>
      <c r="D829" s="432"/>
      <c r="E829" s="433"/>
      <c r="F829" s="428"/>
      <c r="G829" s="24" t="str">
        <f t="shared" si="25"/>
        <v/>
      </c>
    </row>
    <row r="830" spans="1:7" ht="91">
      <c r="A830" s="430"/>
      <c r="B830" s="814" t="s">
        <v>1284</v>
      </c>
      <c r="C830" s="431"/>
      <c r="D830" s="432"/>
      <c r="E830" s="433"/>
      <c r="F830" s="428"/>
      <c r="G830" s="24" t="str">
        <f t="shared" si="25"/>
        <v/>
      </c>
    </row>
    <row r="831" spans="1:7">
      <c r="A831" s="430"/>
      <c r="B831" s="424" t="s">
        <v>819</v>
      </c>
      <c r="C831" s="431"/>
      <c r="D831" s="432"/>
      <c r="E831" s="433"/>
      <c r="F831" s="428"/>
      <c r="G831" s="24" t="str">
        <f t="shared" si="25"/>
        <v/>
      </c>
    </row>
    <row r="832" spans="1:7" ht="26">
      <c r="A832" s="430"/>
      <c r="B832" s="434" t="s">
        <v>1285</v>
      </c>
      <c r="C832" s="431"/>
      <c r="D832" s="432" t="s">
        <v>34</v>
      </c>
      <c r="E832" s="433">
        <v>1</v>
      </c>
      <c r="F832" s="428"/>
      <c r="G832" s="24">
        <f t="shared" si="25"/>
        <v>0</v>
      </c>
    </row>
    <row r="833" spans="1:7" ht="15.5">
      <c r="A833" s="213" t="s">
        <v>1286</v>
      </c>
      <c r="B833" s="214" t="s">
        <v>744</v>
      </c>
      <c r="C833" s="266"/>
      <c r="D833" s="216"/>
      <c r="E833" s="266"/>
      <c r="F833" s="218"/>
      <c r="G833" s="24" t="str">
        <f t="shared" si="25"/>
        <v/>
      </c>
    </row>
    <row r="834" spans="1:7" ht="104">
      <c r="A834" s="213"/>
      <c r="B834" s="27" t="s">
        <v>745</v>
      </c>
      <c r="C834" s="266"/>
      <c r="D834" s="216"/>
      <c r="E834" s="266"/>
      <c r="F834" s="218"/>
      <c r="G834" s="24"/>
    </row>
    <row r="835" spans="1:7" ht="91">
      <c r="A835" s="213"/>
      <c r="B835" s="120" t="s">
        <v>746</v>
      </c>
      <c r="C835" s="266"/>
      <c r="D835" s="216"/>
      <c r="E835" s="266"/>
      <c r="F835" s="218"/>
      <c r="G835" s="24"/>
    </row>
    <row r="836" spans="1:7" ht="26">
      <c r="A836" s="213"/>
      <c r="B836" s="120" t="s">
        <v>747</v>
      </c>
      <c r="C836" s="266"/>
      <c r="D836" s="216"/>
      <c r="E836" s="266"/>
      <c r="F836" s="218"/>
      <c r="G836" s="24"/>
    </row>
    <row r="837" spans="1:7" ht="65">
      <c r="A837" s="213"/>
      <c r="B837" s="222" t="s">
        <v>748</v>
      </c>
      <c r="C837" s="266"/>
      <c r="D837" s="216"/>
      <c r="E837" s="266"/>
      <c r="F837" s="218"/>
      <c r="G837" s="24"/>
    </row>
    <row r="838" spans="1:7">
      <c r="A838" s="219"/>
      <c r="B838" s="27" t="s">
        <v>1225</v>
      </c>
      <c r="C838" s="266"/>
      <c r="D838" s="266" t="s">
        <v>39</v>
      </c>
      <c r="E838" s="266">
        <v>20</v>
      </c>
      <c r="F838" s="435"/>
      <c r="G838" s="24">
        <f t="shared" si="25"/>
        <v>0</v>
      </c>
    </row>
    <row r="839" spans="1:7">
      <c r="A839" s="219"/>
      <c r="B839" s="27" t="s">
        <v>1226</v>
      </c>
      <c r="C839" s="266"/>
      <c r="D839" s="266" t="s">
        <v>39</v>
      </c>
      <c r="E839" s="266">
        <v>20</v>
      </c>
      <c r="F839" s="435"/>
      <c r="G839" s="24">
        <f t="shared" si="25"/>
        <v>0</v>
      </c>
    </row>
    <row r="840" spans="1:7" ht="15.5">
      <c r="A840" s="188" t="s">
        <v>1287</v>
      </c>
      <c r="B840" s="214" t="s">
        <v>752</v>
      </c>
      <c r="C840" s="266"/>
      <c r="D840" s="216"/>
      <c r="E840" s="266"/>
      <c r="F840" s="218"/>
      <c r="G840" s="24" t="str">
        <f t="shared" si="25"/>
        <v/>
      </c>
    </row>
    <row r="841" spans="1:7" ht="26">
      <c r="B841" s="223" t="s">
        <v>283</v>
      </c>
      <c r="C841" s="266"/>
      <c r="D841" s="216"/>
      <c r="E841" s="266"/>
      <c r="F841" s="218"/>
      <c r="G841" s="24"/>
    </row>
    <row r="842" spans="1:7" ht="52">
      <c r="B842" s="27" t="s">
        <v>753</v>
      </c>
      <c r="C842" s="266"/>
      <c r="D842" s="216"/>
      <c r="E842" s="266"/>
      <c r="F842" s="218"/>
      <c r="G842" s="24"/>
    </row>
    <row r="843" spans="1:7" ht="52">
      <c r="B843" s="222" t="s">
        <v>754</v>
      </c>
      <c r="C843" s="266"/>
      <c r="D843" s="216"/>
      <c r="E843" s="266"/>
      <c r="F843" s="218"/>
      <c r="G843" s="24"/>
    </row>
    <row r="844" spans="1:7" ht="26">
      <c r="B844" s="224" t="s">
        <v>755</v>
      </c>
      <c r="C844" s="266"/>
      <c r="D844" s="216"/>
      <c r="E844" s="266"/>
      <c r="F844" s="218"/>
      <c r="G844" s="24"/>
    </row>
    <row r="845" spans="1:7">
      <c r="A845" s="219"/>
      <c r="B845" s="813" t="s">
        <v>1288</v>
      </c>
      <c r="C845" s="266"/>
      <c r="D845" s="71" t="s">
        <v>39</v>
      </c>
      <c r="E845" s="71">
        <v>0</v>
      </c>
      <c r="F845" s="436"/>
      <c r="G845" s="24"/>
    </row>
    <row r="846" spans="1:7" ht="15.5">
      <c r="A846" s="16" t="s">
        <v>1289</v>
      </c>
      <c r="B846" s="209" t="s">
        <v>740</v>
      </c>
      <c r="C846" s="108"/>
      <c r="D846" s="210"/>
      <c r="E846" s="59"/>
      <c r="F846" s="211"/>
      <c r="G846" s="206" t="str">
        <f>IF(E846="","",F846*E846)</f>
        <v/>
      </c>
    </row>
    <row r="847" spans="1:7">
      <c r="A847" s="16"/>
      <c r="B847" s="212" t="s">
        <v>741</v>
      </c>
      <c r="C847" s="108"/>
      <c r="D847" s="210"/>
      <c r="E847" s="59"/>
      <c r="F847" s="211"/>
      <c r="G847" s="206" t="str">
        <f>IF(E847="","",F847*E847)</f>
        <v/>
      </c>
    </row>
    <row r="848" spans="1:7" ht="26">
      <c r="A848" s="16"/>
      <c r="B848" s="207" t="s">
        <v>742</v>
      </c>
      <c r="C848" s="108"/>
      <c r="D848" s="210" t="s">
        <v>34</v>
      </c>
      <c r="E848" s="59">
        <v>4</v>
      </c>
      <c r="F848" s="211"/>
      <c r="G848" s="206">
        <f>IF(E848="","",F848*E848)</f>
        <v>0</v>
      </c>
    </row>
    <row r="849" spans="1:7" ht="15.5">
      <c r="A849" s="188" t="s">
        <v>1290</v>
      </c>
      <c r="B849" s="73" t="s">
        <v>758</v>
      </c>
      <c r="C849" s="225"/>
      <c r="D849" s="226"/>
      <c r="E849" s="227"/>
      <c r="F849" s="228"/>
      <c r="G849" s="229" t="str">
        <f>IF(D849="","",E849*F849)</f>
        <v/>
      </c>
    </row>
    <row r="850" spans="1:7" ht="65">
      <c r="A850" s="219"/>
      <c r="B850" s="230" t="s">
        <v>759</v>
      </c>
      <c r="C850" s="225"/>
      <c r="D850" s="51" t="s">
        <v>34</v>
      </c>
      <c r="E850" s="51">
        <v>4</v>
      </c>
      <c r="F850" s="228"/>
      <c r="G850" s="229">
        <f>IF(D850="","",E850*F850)</f>
        <v>0</v>
      </c>
    </row>
    <row r="851" spans="1:7" ht="15.5">
      <c r="A851" s="231" t="s">
        <v>1291</v>
      </c>
      <c r="B851" s="232" t="s">
        <v>761</v>
      </c>
      <c r="C851" s="25"/>
      <c r="D851" s="233"/>
      <c r="E851" s="233"/>
      <c r="F851" s="234"/>
      <c r="G851" s="229" t="str">
        <f>IF(D851="","",E851*F851)</f>
        <v/>
      </c>
    </row>
    <row r="852" spans="1:7" ht="78">
      <c r="A852" s="231"/>
      <c r="B852" s="808" t="s">
        <v>762</v>
      </c>
      <c r="C852" s="25"/>
      <c r="D852" s="233" t="s">
        <v>34</v>
      </c>
      <c r="E852" s="233">
        <v>3</v>
      </c>
      <c r="F852" s="234"/>
      <c r="G852" s="229">
        <f>IF(D852="","",E852*F852)</f>
        <v>0</v>
      </c>
    </row>
    <row r="853" spans="1:7" ht="15.5">
      <c r="A853" s="231" t="s">
        <v>1292</v>
      </c>
      <c r="B853" s="235" t="s">
        <v>764</v>
      </c>
      <c r="C853" s="225"/>
      <c r="D853" s="51"/>
      <c r="E853" s="51"/>
      <c r="F853" s="228"/>
      <c r="G853" s="229" t="str">
        <f t="shared" ref="G853:G863" si="26">IF(D853="","",E853*F853)</f>
        <v/>
      </c>
    </row>
    <row r="854" spans="1:7" ht="65">
      <c r="A854" s="231"/>
      <c r="B854" s="230" t="s">
        <v>765</v>
      </c>
      <c r="C854" s="225"/>
      <c r="D854" s="51" t="s">
        <v>34</v>
      </c>
      <c r="E854" s="51">
        <v>4</v>
      </c>
      <c r="F854" s="228"/>
      <c r="G854" s="229">
        <f t="shared" si="26"/>
        <v>0</v>
      </c>
    </row>
    <row r="855" spans="1:7" ht="15.5">
      <c r="A855" s="231" t="s">
        <v>1293</v>
      </c>
      <c r="B855" s="236" t="s">
        <v>767</v>
      </c>
      <c r="C855" s="225"/>
      <c r="D855" s="237"/>
      <c r="E855" s="238"/>
      <c r="F855" s="228"/>
      <c r="G855" s="229" t="str">
        <f t="shared" si="26"/>
        <v/>
      </c>
    </row>
    <row r="856" spans="1:7" ht="39">
      <c r="A856" s="231"/>
      <c r="B856" s="239" t="s">
        <v>768</v>
      </c>
      <c r="C856" s="225"/>
      <c r="D856" s="237"/>
      <c r="E856" s="238"/>
      <c r="F856" s="228"/>
      <c r="G856" s="229" t="str">
        <f t="shared" si="26"/>
        <v/>
      </c>
    </row>
    <row r="857" spans="1:7">
      <c r="A857" s="231"/>
      <c r="B857" s="239" t="s">
        <v>769</v>
      </c>
      <c r="C857" s="225"/>
      <c r="D857" s="237"/>
      <c r="E857" s="238"/>
      <c r="F857" s="228"/>
      <c r="G857" s="229" t="str">
        <f t="shared" si="26"/>
        <v/>
      </c>
    </row>
    <row r="858" spans="1:7">
      <c r="A858" s="231"/>
      <c r="B858" s="239" t="s">
        <v>770</v>
      </c>
      <c r="C858" s="225"/>
      <c r="D858" s="237"/>
      <c r="E858" s="238"/>
      <c r="F858" s="228"/>
      <c r="G858" s="229" t="str">
        <f t="shared" si="26"/>
        <v/>
      </c>
    </row>
    <row r="859" spans="1:7">
      <c r="A859" s="231"/>
      <c r="B859" s="239" t="s">
        <v>771</v>
      </c>
      <c r="C859" s="225"/>
      <c r="D859" s="237"/>
      <c r="E859" s="238"/>
      <c r="F859" s="228"/>
      <c r="G859" s="229" t="str">
        <f t="shared" si="26"/>
        <v/>
      </c>
    </row>
    <row r="860" spans="1:7">
      <c r="A860" s="231"/>
      <c r="B860" s="239" t="s">
        <v>1294</v>
      </c>
      <c r="C860" s="225"/>
      <c r="D860" s="237" t="s">
        <v>34</v>
      </c>
      <c r="E860" s="238">
        <v>1</v>
      </c>
      <c r="F860" s="228"/>
      <c r="G860" s="229">
        <f t="shared" si="26"/>
        <v>0</v>
      </c>
    </row>
    <row r="861" spans="1:7">
      <c r="A861" s="231"/>
      <c r="B861" s="239" t="s">
        <v>1295</v>
      </c>
      <c r="C861" s="225"/>
      <c r="D861" s="237" t="s">
        <v>34</v>
      </c>
      <c r="E861" s="238">
        <v>2</v>
      </c>
      <c r="F861" s="228"/>
      <c r="G861" s="229">
        <f t="shared" si="26"/>
        <v>0</v>
      </c>
    </row>
    <row r="862" spans="1:7">
      <c r="A862" s="231"/>
      <c r="B862" s="239" t="s">
        <v>1296</v>
      </c>
      <c r="C862" s="225"/>
      <c r="D862" s="237" t="s">
        <v>34</v>
      </c>
      <c r="E862" s="238">
        <v>1</v>
      </c>
      <c r="F862" s="228"/>
      <c r="G862" s="229">
        <f t="shared" si="26"/>
        <v>0</v>
      </c>
    </row>
    <row r="863" spans="1:7" ht="15.5">
      <c r="A863" s="231" t="s">
        <v>1297</v>
      </c>
      <c r="B863" s="235" t="s">
        <v>774</v>
      </c>
      <c r="C863" s="225"/>
      <c r="D863" s="51"/>
      <c r="E863" s="51"/>
      <c r="F863" s="228"/>
      <c r="G863" s="229" t="str">
        <f t="shared" si="26"/>
        <v/>
      </c>
    </row>
    <row r="864" spans="1:7" ht="65">
      <c r="A864" s="231"/>
      <c r="B864" s="53" t="s">
        <v>1298</v>
      </c>
      <c r="C864" s="225"/>
      <c r="D864" s="51"/>
      <c r="E864" s="51"/>
      <c r="F864" s="228"/>
      <c r="G864" s="229"/>
    </row>
    <row r="865" spans="1:7">
      <c r="A865" s="219"/>
      <c r="B865" s="813" t="s">
        <v>1299</v>
      </c>
      <c r="C865" s="266"/>
      <c r="D865" s="237" t="s">
        <v>153</v>
      </c>
      <c r="E865" s="437">
        <v>4.0999999999999996</v>
      </c>
      <c r="F865" s="228"/>
      <c r="G865" s="229">
        <f>IF(D865="","",E865*F865)</f>
        <v>0</v>
      </c>
    </row>
    <row r="866" spans="1:7">
      <c r="A866" s="219"/>
      <c r="B866" s="813" t="s">
        <v>1300</v>
      </c>
      <c r="C866" s="266"/>
      <c r="D866" s="237" t="s">
        <v>153</v>
      </c>
      <c r="E866" s="437">
        <v>4</v>
      </c>
      <c r="F866" s="228"/>
      <c r="G866" s="229">
        <f t="shared" ref="G866:G877" si="27">IF(D866="","",E866*F866)</f>
        <v>0</v>
      </c>
    </row>
    <row r="867" spans="1:7">
      <c r="A867" s="219"/>
      <c r="B867" s="813" t="s">
        <v>1301</v>
      </c>
      <c r="C867" s="266"/>
      <c r="D867" s="237" t="s">
        <v>153</v>
      </c>
      <c r="E867" s="437">
        <v>5.29</v>
      </c>
      <c r="F867" s="228"/>
      <c r="G867" s="229">
        <f t="shared" si="27"/>
        <v>0</v>
      </c>
    </row>
    <row r="868" spans="1:7">
      <c r="A868" s="219"/>
      <c r="B868" s="813" t="s">
        <v>1302</v>
      </c>
      <c r="C868" s="266"/>
      <c r="D868" s="237" t="s">
        <v>153</v>
      </c>
      <c r="E868" s="437">
        <v>0.17</v>
      </c>
      <c r="F868" s="228"/>
      <c r="G868" s="229">
        <f t="shared" si="27"/>
        <v>0</v>
      </c>
    </row>
    <row r="869" spans="1:7" ht="15.5">
      <c r="A869" s="231" t="s">
        <v>1303</v>
      </c>
      <c r="B869" s="240" t="s">
        <v>777</v>
      </c>
      <c r="C869" s="225"/>
      <c r="D869" s="51"/>
      <c r="E869" s="51"/>
      <c r="F869" s="228"/>
      <c r="G869" s="229" t="str">
        <f t="shared" si="27"/>
        <v/>
      </c>
    </row>
    <row r="870" spans="1:7" ht="26">
      <c r="A870" s="231"/>
      <c r="B870" s="27" t="s">
        <v>1304</v>
      </c>
      <c r="C870" s="25"/>
      <c r="D870" s="233"/>
      <c r="E870" s="233"/>
      <c r="F870" s="228"/>
      <c r="G870" s="229" t="str">
        <f t="shared" si="27"/>
        <v/>
      </c>
    </row>
    <row r="871" spans="1:7">
      <c r="A871" s="231"/>
      <c r="B871" s="27" t="s">
        <v>779</v>
      </c>
      <c r="C871" s="25"/>
      <c r="D871" s="233" t="s">
        <v>34</v>
      </c>
      <c r="E871" s="233">
        <v>4</v>
      </c>
      <c r="F871" s="228"/>
      <c r="G871" s="229">
        <f t="shared" si="27"/>
        <v>0</v>
      </c>
    </row>
    <row r="872" spans="1:7" ht="15.5">
      <c r="A872" s="231" t="s">
        <v>1305</v>
      </c>
      <c r="B872" s="73" t="s">
        <v>781</v>
      </c>
      <c r="C872" s="225"/>
      <c r="D872" s="241"/>
      <c r="E872" s="241"/>
      <c r="F872" s="228"/>
      <c r="G872" s="229" t="str">
        <f t="shared" si="27"/>
        <v/>
      </c>
    </row>
    <row r="873" spans="1:7" ht="39">
      <c r="A873" s="231"/>
      <c r="B873" s="77" t="s">
        <v>1306</v>
      </c>
      <c r="C873" s="225"/>
      <c r="D873" s="51" t="s">
        <v>34</v>
      </c>
      <c r="E873" s="51">
        <v>1</v>
      </c>
      <c r="F873" s="228"/>
      <c r="G873" s="229">
        <f t="shared" si="27"/>
        <v>0</v>
      </c>
    </row>
    <row r="874" spans="1:7" ht="15.5">
      <c r="A874" s="231" t="s">
        <v>1307</v>
      </c>
      <c r="B874" s="73" t="s">
        <v>784</v>
      </c>
      <c r="C874" s="225"/>
      <c r="D874" s="241"/>
      <c r="E874" s="241"/>
      <c r="F874" s="228"/>
      <c r="G874" s="229" t="str">
        <f t="shared" si="27"/>
        <v/>
      </c>
    </row>
    <row r="875" spans="1:7" ht="39">
      <c r="A875" s="231"/>
      <c r="B875" s="77" t="s">
        <v>785</v>
      </c>
      <c r="C875" s="225"/>
      <c r="D875" s="51" t="s">
        <v>34</v>
      </c>
      <c r="E875" s="51">
        <v>4</v>
      </c>
      <c r="F875" s="228"/>
      <c r="G875" s="229">
        <f t="shared" si="27"/>
        <v>0</v>
      </c>
    </row>
    <row r="876" spans="1:7" ht="15.5">
      <c r="A876" s="231" t="s">
        <v>1308</v>
      </c>
      <c r="B876" s="73" t="s">
        <v>787</v>
      </c>
      <c r="C876" s="225"/>
      <c r="D876" s="242"/>
      <c r="E876" s="216"/>
      <c r="F876" s="228"/>
      <c r="G876" s="229" t="str">
        <f t="shared" si="27"/>
        <v/>
      </c>
    </row>
    <row r="877" spans="1:7" ht="78">
      <c r="A877" s="231"/>
      <c r="B877" s="77" t="s">
        <v>788</v>
      </c>
      <c r="C877" s="225"/>
      <c r="D877" s="51" t="s">
        <v>34</v>
      </c>
      <c r="E877" s="51">
        <v>1</v>
      </c>
      <c r="F877" s="228"/>
      <c r="G877" s="229">
        <f t="shared" si="27"/>
        <v>0</v>
      </c>
    </row>
    <row r="878" spans="1:7" ht="15.5">
      <c r="A878" s="243"/>
      <c r="B878" s="244" t="s">
        <v>119</v>
      </c>
      <c r="C878" s="245"/>
      <c r="D878" s="246"/>
      <c r="E878" s="247"/>
      <c r="F878" s="248"/>
      <c r="G878" s="249" t="s">
        <v>610</v>
      </c>
    </row>
    <row r="879" spans="1:7" ht="195">
      <c r="A879" s="163"/>
      <c r="B879" s="250" t="s">
        <v>12</v>
      </c>
      <c r="C879" s="175"/>
      <c r="D879" s="71"/>
      <c r="E879" s="251"/>
      <c r="F879" s="252"/>
      <c r="G879" s="253" t="s">
        <v>610</v>
      </c>
    </row>
    <row r="880" spans="1:7" ht="15.5">
      <c r="A880" s="254"/>
      <c r="B880" s="255" t="s">
        <v>789</v>
      </c>
      <c r="C880" s="256"/>
      <c r="D880" s="257"/>
      <c r="E880" s="258"/>
      <c r="F880" s="259"/>
      <c r="G880" s="260">
        <f>SUM(G541:G879)</f>
        <v>0</v>
      </c>
    </row>
    <row r="881" spans="1:7">
      <c r="A881" s="438"/>
      <c r="B881" s="439"/>
      <c r="C881" s="440"/>
      <c r="D881" s="441"/>
      <c r="E881" s="442"/>
      <c r="F881" s="443"/>
      <c r="G881" s="336"/>
    </row>
    <row r="882" spans="1:7" s="187" customFormat="1" ht="15.5">
      <c r="A882" s="283" t="s">
        <v>1309</v>
      </c>
      <c r="B882" s="444" t="s">
        <v>1310</v>
      </c>
      <c r="C882" s="445"/>
      <c r="D882" s="446"/>
      <c r="E882" s="447"/>
      <c r="F882" s="448"/>
      <c r="G882" s="449"/>
    </row>
    <row r="883" spans="1:7" s="187" customFormat="1" ht="15.5">
      <c r="A883" s="283" t="s">
        <v>1311</v>
      </c>
      <c r="B883" s="111" t="s">
        <v>1070</v>
      </c>
      <c r="C883" s="450"/>
      <c r="D883" s="451"/>
      <c r="E883" s="452"/>
      <c r="F883" s="453"/>
      <c r="G883" s="454"/>
    </row>
    <row r="884" spans="1:7" s="187" customFormat="1" ht="91">
      <c r="A884" s="455"/>
      <c r="B884" s="118" t="s">
        <v>1312</v>
      </c>
      <c r="C884" s="112"/>
      <c r="D884" s="306"/>
      <c r="E884" s="456"/>
      <c r="F884" s="114"/>
      <c r="G884" s="309"/>
    </row>
    <row r="885" spans="1:7" s="187" customFormat="1">
      <c r="A885" s="455"/>
      <c r="B885" s="379" t="s">
        <v>1073</v>
      </c>
      <c r="C885" s="112"/>
      <c r="D885" s="306"/>
      <c r="E885" s="456"/>
      <c r="F885" s="114"/>
      <c r="G885" s="309"/>
    </row>
    <row r="886" spans="1:7" s="187" customFormat="1">
      <c r="A886" s="455"/>
      <c r="B886" s="379" t="s">
        <v>1313</v>
      </c>
      <c r="C886" s="112"/>
      <c r="D886" s="306" t="s">
        <v>34</v>
      </c>
      <c r="E886" s="456">
        <v>2</v>
      </c>
      <c r="F886" s="114"/>
      <c r="G886" s="309">
        <f>IF(E886="","",E886*F886)</f>
        <v>0</v>
      </c>
    </row>
    <row r="887" spans="1:7" s="187" customFormat="1">
      <c r="A887" s="455"/>
      <c r="B887" s="379" t="s">
        <v>1314</v>
      </c>
      <c r="C887" s="112"/>
      <c r="D887" s="306" t="s">
        <v>34</v>
      </c>
      <c r="E887" s="456">
        <v>4</v>
      </c>
      <c r="F887" s="114"/>
      <c r="G887" s="309">
        <f>IF(E887="","",E887*F887)</f>
        <v>0</v>
      </c>
    </row>
    <row r="888" spans="1:7" s="187" customFormat="1">
      <c r="A888" s="455"/>
      <c r="B888" s="815" t="s">
        <v>1315</v>
      </c>
      <c r="C888" s="112"/>
      <c r="D888" s="306" t="s">
        <v>34</v>
      </c>
      <c r="E888" s="456">
        <v>3</v>
      </c>
      <c r="F888" s="114"/>
      <c r="G888" s="309">
        <f>IF(E888="","",E888*F888)</f>
        <v>0</v>
      </c>
    </row>
    <row r="889" spans="1:7" s="187" customFormat="1">
      <c r="A889" s="455"/>
      <c r="B889" s="815" t="s">
        <v>1316</v>
      </c>
      <c r="C889" s="112"/>
      <c r="D889" s="306" t="s">
        <v>34</v>
      </c>
      <c r="E889" s="456">
        <v>4</v>
      </c>
      <c r="F889" s="114"/>
      <c r="G889" s="309">
        <f>IF(E889="","",E889*F889)</f>
        <v>0</v>
      </c>
    </row>
    <row r="890" spans="1:7" s="187" customFormat="1" ht="15.5">
      <c r="A890" s="283" t="s">
        <v>1317</v>
      </c>
      <c r="B890" s="111" t="s">
        <v>650</v>
      </c>
      <c r="C890" s="457"/>
      <c r="D890" s="216"/>
      <c r="E890" s="458"/>
      <c r="F890" s="459"/>
      <c r="G890" s="392"/>
    </row>
    <row r="891" spans="1:7" s="187" customFormat="1" ht="78">
      <c r="A891" s="455"/>
      <c r="B891" s="118" t="s">
        <v>1318</v>
      </c>
      <c r="C891" s="457"/>
      <c r="D891" s="216" t="s">
        <v>153</v>
      </c>
      <c r="E891" s="458">
        <v>150</v>
      </c>
      <c r="F891" s="459"/>
      <c r="G891" s="115">
        <f>IF(E891="","",F891*E891)</f>
        <v>0</v>
      </c>
    </row>
    <row r="892" spans="1:7" s="187" customFormat="1" ht="15.5">
      <c r="A892" s="283" t="s">
        <v>1319</v>
      </c>
      <c r="B892" s="73" t="s">
        <v>1320</v>
      </c>
      <c r="C892" s="74"/>
      <c r="D892" s="75"/>
      <c r="E892" s="75"/>
      <c r="F892" s="76"/>
      <c r="G892" s="392"/>
    </row>
    <row r="893" spans="1:7" s="187" customFormat="1" ht="39">
      <c r="A893" s="455"/>
      <c r="B893" s="77" t="s">
        <v>1321</v>
      </c>
      <c r="C893" s="74"/>
      <c r="D893" s="75" t="s">
        <v>34</v>
      </c>
      <c r="E893" s="75">
        <v>1</v>
      </c>
      <c r="F893" s="76"/>
      <c r="G893" s="392">
        <f t="shared" ref="G893:G917" si="28">IF(E893="","",E893*F893)</f>
        <v>0</v>
      </c>
    </row>
    <row r="894" spans="1:7" s="187" customFormat="1" ht="15.5">
      <c r="A894" s="283" t="s">
        <v>1322</v>
      </c>
      <c r="B894" s="111" t="s">
        <v>1323</v>
      </c>
      <c r="C894" s="460"/>
      <c r="D894" s="461"/>
      <c r="E894" s="461"/>
      <c r="F894" s="462"/>
      <c r="G894" s="309" t="str">
        <f t="shared" si="28"/>
        <v/>
      </c>
    </row>
    <row r="895" spans="1:7" s="187" customFormat="1" ht="26">
      <c r="A895" s="455"/>
      <c r="B895" s="120" t="s">
        <v>1324</v>
      </c>
      <c r="C895" s="460"/>
      <c r="D895" s="51" t="s">
        <v>34</v>
      </c>
      <c r="E895" s="51">
        <v>1</v>
      </c>
      <c r="F895" s="52"/>
      <c r="G895" s="309">
        <f t="shared" si="28"/>
        <v>0</v>
      </c>
    </row>
    <row r="896" spans="1:7" s="187" customFormat="1" ht="15.5">
      <c r="A896" s="283" t="s">
        <v>1325</v>
      </c>
      <c r="B896" s="111" t="s">
        <v>656</v>
      </c>
      <c r="C896" s="203"/>
      <c r="D896" s="204"/>
      <c r="E896" s="204"/>
      <c r="F896" s="463"/>
      <c r="G896" s="464" t="str">
        <f t="shared" si="28"/>
        <v/>
      </c>
    </row>
    <row r="897" spans="1:7" s="187" customFormat="1">
      <c r="A897" s="455"/>
      <c r="B897" s="120" t="s">
        <v>1326</v>
      </c>
      <c r="C897" s="203"/>
      <c r="D897" s="51" t="s">
        <v>34</v>
      </c>
      <c r="E897" s="51">
        <v>1</v>
      </c>
      <c r="F897" s="52"/>
      <c r="G897" s="464">
        <f t="shared" si="28"/>
        <v>0</v>
      </c>
    </row>
    <row r="898" spans="1:7" s="187" customFormat="1" ht="15.5">
      <c r="A898" s="283" t="s">
        <v>1327</v>
      </c>
      <c r="B898" s="111" t="s">
        <v>1328</v>
      </c>
      <c r="C898" s="203"/>
      <c r="D898" s="51"/>
      <c r="E898" s="51"/>
      <c r="F898" s="52"/>
      <c r="G898" s="464" t="str">
        <f t="shared" si="28"/>
        <v/>
      </c>
    </row>
    <row r="899" spans="1:7" s="187" customFormat="1" ht="39">
      <c r="A899" s="455"/>
      <c r="B899" s="27" t="s">
        <v>1329</v>
      </c>
      <c r="C899" s="203"/>
      <c r="D899" s="51" t="s">
        <v>34</v>
      </c>
      <c r="E899" s="51">
        <v>1</v>
      </c>
      <c r="F899" s="52"/>
      <c r="G899" s="464">
        <f t="shared" si="28"/>
        <v>0</v>
      </c>
    </row>
    <row r="900" spans="1:7" s="187" customFormat="1" ht="15.5">
      <c r="A900" s="283" t="s">
        <v>1330</v>
      </c>
      <c r="B900" s="111" t="s">
        <v>1331</v>
      </c>
      <c r="C900" s="203"/>
      <c r="D900" s="51"/>
      <c r="E900" s="51"/>
      <c r="F900" s="52"/>
      <c r="G900" s="464" t="str">
        <f t="shared" si="28"/>
        <v/>
      </c>
    </row>
    <row r="901" spans="1:7" s="187" customFormat="1" ht="39">
      <c r="A901" s="455"/>
      <c r="B901" s="27" t="s">
        <v>1332</v>
      </c>
      <c r="C901" s="203"/>
      <c r="D901" s="51" t="s">
        <v>34</v>
      </c>
      <c r="E901" s="51">
        <v>1</v>
      </c>
      <c r="F901" s="52"/>
      <c r="G901" s="464">
        <f t="shared" si="28"/>
        <v>0</v>
      </c>
    </row>
    <row r="902" spans="1:7" s="187" customFormat="1" ht="15.5">
      <c r="A902" s="283" t="s">
        <v>1333</v>
      </c>
      <c r="B902" s="111" t="s">
        <v>1334</v>
      </c>
      <c r="C902" s="460"/>
      <c r="D902" s="51"/>
      <c r="E902" s="51"/>
      <c r="F902" s="52"/>
      <c r="G902" s="309" t="str">
        <f t="shared" si="28"/>
        <v/>
      </c>
    </row>
    <row r="903" spans="1:7" s="187" customFormat="1" ht="39">
      <c r="A903" s="455"/>
      <c r="B903" s="120" t="s">
        <v>1335</v>
      </c>
      <c r="C903" s="460"/>
      <c r="D903" s="51" t="s">
        <v>34</v>
      </c>
      <c r="E903" s="51">
        <v>1</v>
      </c>
      <c r="F903" s="52"/>
      <c r="G903" s="309">
        <f t="shared" si="28"/>
        <v>0</v>
      </c>
    </row>
    <row r="904" spans="1:7" s="187" customFormat="1" ht="15.5">
      <c r="A904" s="283" t="s">
        <v>1336</v>
      </c>
      <c r="B904" s="111" t="s">
        <v>1337</v>
      </c>
      <c r="C904" s="457"/>
      <c r="D904" s="210"/>
      <c r="E904" s="210"/>
      <c r="F904" s="286"/>
      <c r="G904" s="309" t="str">
        <f t="shared" si="28"/>
        <v/>
      </c>
    </row>
    <row r="905" spans="1:7" s="187" customFormat="1" ht="15.5">
      <c r="A905" s="455"/>
      <c r="B905" s="77" t="s">
        <v>1338</v>
      </c>
      <c r="C905" s="457"/>
      <c r="D905" s="210" t="s">
        <v>34</v>
      </c>
      <c r="E905" s="210">
        <v>1</v>
      </c>
      <c r="F905" s="286"/>
      <c r="G905" s="309">
        <f t="shared" si="28"/>
        <v>0</v>
      </c>
    </row>
    <row r="906" spans="1:7" s="187" customFormat="1" ht="15.5">
      <c r="A906" s="283" t="s">
        <v>1339</v>
      </c>
      <c r="B906" s="111" t="s">
        <v>825</v>
      </c>
      <c r="C906" s="457"/>
      <c r="D906" s="210"/>
      <c r="E906" s="210"/>
      <c r="F906" s="286"/>
      <c r="G906" s="309" t="str">
        <f t="shared" si="28"/>
        <v/>
      </c>
    </row>
    <row r="907" spans="1:7" s="187" customFormat="1">
      <c r="A907" s="455"/>
      <c r="B907" s="372" t="s">
        <v>1340</v>
      </c>
      <c r="C907" s="465"/>
      <c r="D907" s="216" t="s">
        <v>34</v>
      </c>
      <c r="E907" s="216">
        <v>1</v>
      </c>
      <c r="F907" s="459"/>
      <c r="G907" s="309">
        <f t="shared" si="28"/>
        <v>0</v>
      </c>
    </row>
    <row r="908" spans="1:7" s="187" customFormat="1" ht="15.5">
      <c r="A908" s="283" t="s">
        <v>1341</v>
      </c>
      <c r="B908" s="111" t="s">
        <v>1342</v>
      </c>
      <c r="C908" s="457"/>
      <c r="D908" s="210"/>
      <c r="E908" s="210"/>
      <c r="F908" s="286"/>
      <c r="G908" s="309" t="str">
        <f t="shared" si="28"/>
        <v/>
      </c>
    </row>
    <row r="909" spans="1:7" s="187" customFormat="1" ht="26">
      <c r="A909" s="455"/>
      <c r="B909" s="118" t="s">
        <v>1343</v>
      </c>
      <c r="C909" s="457"/>
      <c r="D909" s="210" t="s">
        <v>34</v>
      </c>
      <c r="E909" s="210">
        <v>1</v>
      </c>
      <c r="F909" s="286"/>
      <c r="G909" s="309">
        <f t="shared" si="28"/>
        <v>0</v>
      </c>
    </row>
    <row r="910" spans="1:7" s="187" customFormat="1" ht="15.5">
      <c r="A910" s="283" t="s">
        <v>1344</v>
      </c>
      <c r="B910" s="111" t="s">
        <v>1345</v>
      </c>
      <c r="C910" s="460"/>
      <c r="D910" s="461"/>
      <c r="E910" s="461"/>
      <c r="F910" s="462"/>
      <c r="G910" s="309" t="str">
        <f t="shared" si="28"/>
        <v/>
      </c>
    </row>
    <row r="911" spans="1:7" s="187" customFormat="1">
      <c r="A911" s="455"/>
      <c r="B911" s="120" t="s">
        <v>1346</v>
      </c>
      <c r="C911" s="460"/>
      <c r="D911" s="51" t="s">
        <v>34</v>
      </c>
      <c r="E911" s="51">
        <v>1</v>
      </c>
      <c r="F911" s="52"/>
      <c r="G911" s="309">
        <f t="shared" si="28"/>
        <v>0</v>
      </c>
    </row>
    <row r="912" spans="1:7" s="187" customFormat="1" ht="15.5">
      <c r="A912" s="283" t="s">
        <v>1347</v>
      </c>
      <c r="B912" s="111" t="s">
        <v>1348</v>
      </c>
      <c r="C912" s="460"/>
      <c r="D912" s="466"/>
      <c r="E912" s="51"/>
      <c r="F912" s="467"/>
      <c r="G912" s="309" t="str">
        <f t="shared" si="28"/>
        <v/>
      </c>
    </row>
    <row r="913" spans="1:7" s="187" customFormat="1" ht="26">
      <c r="A913" s="455"/>
      <c r="B913" s="120" t="s">
        <v>1349</v>
      </c>
      <c r="C913" s="203"/>
      <c r="D913" s="466" t="s">
        <v>34</v>
      </c>
      <c r="E913" s="51">
        <v>1</v>
      </c>
      <c r="F913" s="467"/>
      <c r="G913" s="464">
        <f t="shared" si="28"/>
        <v>0</v>
      </c>
    </row>
    <row r="914" spans="1:7" s="187" customFormat="1" ht="15.5">
      <c r="A914" s="283" t="s">
        <v>1350</v>
      </c>
      <c r="B914" s="468" t="s">
        <v>1351</v>
      </c>
      <c r="C914" s="159"/>
      <c r="D914" s="5"/>
      <c r="E914" s="5"/>
      <c r="F914" s="6"/>
      <c r="G914" s="464" t="str">
        <f t="shared" si="28"/>
        <v/>
      </c>
    </row>
    <row r="915" spans="1:7" s="187" customFormat="1" ht="52">
      <c r="A915" s="469"/>
      <c r="B915" s="164" t="s">
        <v>675</v>
      </c>
      <c r="C915" s="165"/>
      <c r="D915" s="106" t="s">
        <v>34</v>
      </c>
      <c r="E915" s="106">
        <v>1</v>
      </c>
      <c r="F915" s="161"/>
      <c r="G915" s="464">
        <f t="shared" si="28"/>
        <v>0</v>
      </c>
    </row>
    <row r="916" spans="1:7" s="187" customFormat="1" ht="15.5">
      <c r="A916" s="283" t="s">
        <v>1352</v>
      </c>
      <c r="B916" s="111" t="s">
        <v>1353</v>
      </c>
      <c r="C916" s="203"/>
      <c r="D916" s="466"/>
      <c r="E916" s="51"/>
      <c r="F916" s="467"/>
      <c r="G916" s="464" t="str">
        <f t="shared" si="28"/>
        <v/>
      </c>
    </row>
    <row r="917" spans="1:7" s="187" customFormat="1">
      <c r="A917" s="455"/>
      <c r="B917" s="118" t="s">
        <v>617</v>
      </c>
      <c r="C917" s="203"/>
      <c r="D917" s="466" t="s">
        <v>34</v>
      </c>
      <c r="E917" s="51">
        <v>1</v>
      </c>
      <c r="F917" s="467"/>
      <c r="G917" s="470">
        <f t="shared" si="28"/>
        <v>0</v>
      </c>
    </row>
    <row r="918" spans="1:7" s="187" customFormat="1" ht="15" customHeight="1">
      <c r="A918" s="471"/>
      <c r="B918" s="255" t="s">
        <v>789</v>
      </c>
      <c r="C918" s="472"/>
      <c r="D918" s="257"/>
      <c r="E918" s="258"/>
      <c r="F918" s="473"/>
      <c r="G918" s="474">
        <f>SUM(G882:G917)</f>
        <v>0</v>
      </c>
    </row>
    <row r="919" spans="1:7" ht="15" customHeight="1"/>
    <row r="920" spans="1:7" ht="15" customHeight="1"/>
    <row r="921" spans="1:7" ht="15" customHeight="1"/>
    <row r="922" spans="1:7" ht="15" customHeight="1"/>
    <row r="923" spans="1:7" ht="15" customHeight="1"/>
    <row r="924" spans="1:7" ht="15" customHeight="1"/>
    <row r="925" spans="1:7" ht="15" customHeight="1"/>
    <row r="926" spans="1:7" ht="15" customHeight="1"/>
    <row r="927" spans="1:7" ht="15" customHeight="1"/>
    <row r="928" spans="1:7"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row r="961" ht="15" customHeight="1"/>
  </sheetData>
  <sheetProtection algorithmName="SHA-512" hashValue="zOe7Dy3yygv1Kw5gJxy/oCtOumYnJCg1XC3Cd6E7KEFym9D9HTSEoX03RwIDfEXikHJAriCH0rySyXfekqyfMQ==" saltValue="krzTMITGlek5tm3M6HEwjQ==" spinCount="100000" sheet="1" objects="1" formatCells="0" formatColumns="0" formatRows="0" selectLockedCells="1"/>
  <pageMargins left="0.78740157480314965" right="0.59055118110236227" top="0.59055118110236227" bottom="0.59055118110236227" header="0.31496062992125984" footer="0.31496062992125984"/>
  <pageSetup paperSize="9" scale="93" orientation="portrait" r:id="rId1"/>
  <headerFooter alignWithMargins="0">
    <oddHeader>&amp;C&amp;"-,Običajno"&amp;9PZI Strojne instalacije: Vrtec Selnica ob Dravi</oddHeader>
    <oddFooter>&amp;L23.7.2014&amp;ROH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2"/>
  <sheetViews>
    <sheetView view="pageBreakPreview" zoomScaleNormal="100" zoomScaleSheetLayoutView="100" workbookViewId="0">
      <selection activeCell="F128" sqref="F128"/>
    </sheetView>
  </sheetViews>
  <sheetFormatPr defaultColWidth="9.1796875" defaultRowHeight="14.5"/>
  <cols>
    <col min="1" max="1" width="5.81640625" style="2" customWidth="1"/>
    <col min="2" max="2" width="44" style="3" customWidth="1"/>
    <col min="3" max="3" width="2.54296875" style="4" customWidth="1"/>
    <col min="4" max="4" width="8.26953125" style="5" customWidth="1"/>
    <col min="5" max="5" width="5.26953125" style="5" customWidth="1"/>
    <col min="6" max="6" width="13.54296875" style="6" customWidth="1"/>
    <col min="7" max="7" width="13.7265625" style="7" customWidth="1"/>
    <col min="8" max="8" width="9.1796875" style="8" bestFit="1"/>
    <col min="9" max="16384" width="9.1796875" style="8"/>
  </cols>
  <sheetData>
    <row r="1" spans="1:256" s="1" customFormat="1" ht="18.5">
      <c r="A1" s="9" t="s">
        <v>1354</v>
      </c>
      <c r="B1" s="10" t="s">
        <v>1355</v>
      </c>
      <c r="C1" s="11"/>
      <c r="D1" s="5"/>
      <c r="E1" s="5"/>
      <c r="F1" s="12"/>
      <c r="G1" s="13"/>
    </row>
    <row r="2" spans="1:256" s="1" customFormat="1" ht="18.5">
      <c r="A2" s="9"/>
      <c r="B2" s="10"/>
      <c r="C2" s="11"/>
      <c r="D2" s="5"/>
      <c r="E2" s="5"/>
      <c r="F2" s="12"/>
      <c r="G2" s="13"/>
    </row>
    <row r="3" spans="1:256" s="1" customFormat="1" ht="18.5">
      <c r="A3" s="14" t="s">
        <v>1356</v>
      </c>
      <c r="B3" s="15" t="s">
        <v>1357</v>
      </c>
      <c r="C3" s="11"/>
      <c r="D3" s="5"/>
      <c r="E3" s="5"/>
      <c r="F3" s="12"/>
      <c r="G3" s="13"/>
    </row>
    <row r="4" spans="1:256" ht="15" customHeight="1">
      <c r="A4" s="16" t="s">
        <v>1358</v>
      </c>
      <c r="B4" s="17" t="s">
        <v>1359</v>
      </c>
      <c r="C4" s="18"/>
      <c r="D4" s="19"/>
      <c r="E4" s="20"/>
      <c r="F4" s="21"/>
      <c r="G4" s="22"/>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273.5">
      <c r="A5" s="16"/>
      <c r="B5" s="23" t="s">
        <v>1360</v>
      </c>
      <c r="C5" s="18"/>
      <c r="D5" s="19"/>
      <c r="E5" s="20"/>
      <c r="F5" s="21"/>
      <c r="G5" s="24" t="str">
        <f t="shared" ref="G5:G68" si="0">IF(E5="","",F5*E5)</f>
        <v/>
      </c>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191.65" customHeight="1">
      <c r="A6" s="16"/>
      <c r="B6" s="25" t="s">
        <v>1361</v>
      </c>
      <c r="C6" s="18"/>
      <c r="D6" s="19"/>
      <c r="E6" s="20"/>
      <c r="F6" s="21"/>
      <c r="G6" s="24" t="str">
        <f t="shared" si="0"/>
        <v/>
      </c>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5.5">
      <c r="A7" s="16"/>
      <c r="B7" s="26" t="s">
        <v>1362</v>
      </c>
      <c r="C7" s="18"/>
      <c r="D7" s="19"/>
      <c r="E7" s="20"/>
      <c r="F7" s="21"/>
      <c r="G7" s="24" t="str">
        <f t="shared" si="0"/>
        <v/>
      </c>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39">
      <c r="A8" s="16"/>
      <c r="B8" s="25" t="s">
        <v>1363</v>
      </c>
      <c r="C8" s="18"/>
      <c r="D8" s="19"/>
      <c r="E8" s="20"/>
      <c r="F8" s="21"/>
      <c r="G8" s="24" t="str">
        <f t="shared" si="0"/>
        <v/>
      </c>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90.75" customHeight="1">
      <c r="A9" s="16"/>
      <c r="B9" s="27" t="s">
        <v>1364</v>
      </c>
      <c r="C9" s="18"/>
      <c r="D9" s="19"/>
      <c r="E9" s="20"/>
      <c r="F9" s="21"/>
      <c r="G9" s="24" t="str">
        <f t="shared" si="0"/>
        <v/>
      </c>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260">
      <c r="A10" s="16"/>
      <c r="B10" s="25" t="s">
        <v>1365</v>
      </c>
      <c r="C10" s="18"/>
      <c r="D10" s="19"/>
      <c r="E10" s="20"/>
      <c r="F10" s="21"/>
      <c r="G10" s="24" t="str">
        <f t="shared" si="0"/>
        <v/>
      </c>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17">
      <c r="A11" s="16"/>
      <c r="B11" s="25" t="s">
        <v>1366</v>
      </c>
      <c r="C11" s="18"/>
      <c r="D11" s="19"/>
      <c r="E11" s="20"/>
      <c r="F11" s="21"/>
      <c r="G11" s="24" t="str">
        <f t="shared" si="0"/>
        <v/>
      </c>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26">
      <c r="A12" s="16"/>
      <c r="B12" s="26" t="s">
        <v>1367</v>
      </c>
      <c r="C12" s="18"/>
      <c r="D12" s="19"/>
      <c r="E12" s="20"/>
      <c r="F12" s="21"/>
      <c r="G12" s="24" t="str">
        <f t="shared" si="0"/>
        <v/>
      </c>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73.150000000000006" customHeight="1">
      <c r="A13" s="16"/>
      <c r="B13" s="26" t="s">
        <v>1368</v>
      </c>
      <c r="C13" s="18"/>
      <c r="D13" s="19"/>
      <c r="E13" s="20"/>
      <c r="F13" s="21"/>
      <c r="G13" s="24" t="str">
        <f t="shared" si="0"/>
        <v/>
      </c>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91">
      <c r="A14" s="16"/>
      <c r="B14" s="27" t="s">
        <v>1369</v>
      </c>
      <c r="C14" s="18"/>
      <c r="D14" s="19"/>
      <c r="E14" s="20"/>
      <c r="F14" s="21"/>
      <c r="G14" s="24" t="str">
        <f t="shared" si="0"/>
        <v/>
      </c>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91">
      <c r="A15" s="16"/>
      <c r="B15" s="25" t="s">
        <v>1370</v>
      </c>
      <c r="C15" s="18"/>
      <c r="D15" s="19"/>
      <c r="E15" s="20"/>
      <c r="F15" s="21"/>
      <c r="G15" s="24" t="str">
        <f t="shared" si="0"/>
        <v/>
      </c>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26">
      <c r="A16" s="16"/>
      <c r="B16" s="26" t="s">
        <v>1371</v>
      </c>
      <c r="C16" s="18"/>
      <c r="D16" s="19"/>
      <c r="E16" s="20"/>
      <c r="F16" s="21"/>
      <c r="G16" s="24" t="str">
        <f t="shared" si="0"/>
        <v/>
      </c>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5.5">
      <c r="A17" s="16"/>
      <c r="B17" s="26" t="s">
        <v>1372</v>
      </c>
      <c r="C17" s="18"/>
      <c r="D17" s="19"/>
      <c r="E17" s="20"/>
      <c r="F17" s="21"/>
      <c r="G17" s="24" t="str">
        <f t="shared" si="0"/>
        <v/>
      </c>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59" customHeight="1">
      <c r="A18" s="16"/>
      <c r="B18" s="27" t="s">
        <v>1373</v>
      </c>
      <c r="C18" s="18"/>
      <c r="D18" s="19"/>
      <c r="E18" s="20"/>
      <c r="F18" s="21"/>
      <c r="G18" s="24" t="str">
        <f t="shared" si="0"/>
        <v/>
      </c>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26">
      <c r="A19" s="16"/>
      <c r="B19" s="26" t="s">
        <v>1374</v>
      </c>
      <c r="C19" s="18"/>
      <c r="D19" s="19"/>
      <c r="E19" s="20"/>
      <c r="F19" s="21"/>
      <c r="G19" s="24" t="str">
        <f t="shared" si="0"/>
        <v/>
      </c>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26">
      <c r="A20" s="16"/>
      <c r="B20" s="26" t="s">
        <v>1375</v>
      </c>
      <c r="C20" s="18"/>
      <c r="D20" s="19"/>
      <c r="E20" s="20"/>
      <c r="F20" s="21"/>
      <c r="G20" s="24" t="str">
        <f t="shared" si="0"/>
        <v/>
      </c>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17">
      <c r="A21" s="16"/>
      <c r="B21" s="25" t="s">
        <v>1376</v>
      </c>
      <c r="C21" s="18"/>
      <c r="D21" s="19"/>
      <c r="E21" s="20"/>
      <c r="F21" s="21"/>
      <c r="G21" s="24" t="str">
        <f t="shared" si="0"/>
        <v/>
      </c>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65">
      <c r="A22" s="16"/>
      <c r="B22" s="26" t="s">
        <v>1377</v>
      </c>
      <c r="C22" s="18"/>
      <c r="D22" s="19"/>
      <c r="E22" s="20"/>
      <c r="F22" s="21"/>
      <c r="G22" s="24" t="str">
        <f t="shared" si="0"/>
        <v/>
      </c>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26">
      <c r="A23" s="16"/>
      <c r="B23" s="25" t="s">
        <v>1378</v>
      </c>
      <c r="C23" s="18"/>
      <c r="D23" s="19"/>
      <c r="E23" s="20"/>
      <c r="F23" s="21"/>
      <c r="G23" s="24" t="str">
        <f t="shared" si="0"/>
        <v/>
      </c>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348.75" customHeight="1">
      <c r="A24" s="16"/>
      <c r="B24" s="27" t="s">
        <v>1379</v>
      </c>
      <c r="C24" s="18"/>
      <c r="D24" s="19"/>
      <c r="E24" s="20"/>
      <c r="F24" s="21"/>
      <c r="G24" s="24" t="str">
        <f t="shared" si="0"/>
        <v/>
      </c>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91">
      <c r="A25" s="16"/>
      <c r="B25" s="27" t="s">
        <v>1380</v>
      </c>
      <c r="C25" s="18"/>
      <c r="D25" s="19"/>
      <c r="E25" s="20"/>
      <c r="F25" s="21"/>
      <c r="G25" s="24" t="str">
        <f t="shared" si="0"/>
        <v/>
      </c>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91">
      <c r="A26" s="16"/>
      <c r="B26" s="27" t="s">
        <v>1381</v>
      </c>
      <c r="C26" s="18"/>
      <c r="D26" s="19"/>
      <c r="E26" s="20"/>
      <c r="F26" s="21"/>
      <c r="G26" s="24" t="str">
        <f t="shared" si="0"/>
        <v/>
      </c>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78">
      <c r="A27" s="16"/>
      <c r="B27" s="27" t="s">
        <v>1382</v>
      </c>
      <c r="C27" s="18"/>
      <c r="D27" s="19"/>
      <c r="E27" s="20"/>
      <c r="F27" s="21"/>
      <c r="G27" s="24" t="str">
        <f t="shared" si="0"/>
        <v/>
      </c>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64.5" customHeight="1">
      <c r="A28" s="16"/>
      <c r="B28" s="27" t="s">
        <v>1383</v>
      </c>
      <c r="C28" s="18"/>
      <c r="D28" s="19"/>
      <c r="E28" s="20"/>
      <c r="F28" s="21"/>
      <c r="G28" s="24" t="str">
        <f t="shared" si="0"/>
        <v/>
      </c>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26.5">
      <c r="A29" s="16"/>
      <c r="B29" s="28" t="s">
        <v>1384</v>
      </c>
      <c r="C29" s="18"/>
      <c r="D29" s="19" t="s">
        <v>34</v>
      </c>
      <c r="E29" s="20">
        <v>1</v>
      </c>
      <c r="F29" s="21"/>
      <c r="G29" s="24">
        <f t="shared" si="0"/>
        <v>0</v>
      </c>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24.4" customHeight="1">
      <c r="A30" s="16" t="s">
        <v>1385</v>
      </c>
      <c r="B30" s="17" t="s">
        <v>1386</v>
      </c>
      <c r="C30" s="18"/>
      <c r="D30" s="19"/>
      <c r="E30" s="20"/>
      <c r="F30" s="21"/>
      <c r="G30" s="24" t="str">
        <f t="shared" si="0"/>
        <v/>
      </c>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320.64999999999998" customHeight="1">
      <c r="A31" s="16"/>
      <c r="B31" s="27" t="s">
        <v>1387</v>
      </c>
      <c r="C31" s="18"/>
      <c r="D31" s="19"/>
      <c r="E31" s="20"/>
      <c r="F31" s="21"/>
      <c r="G31" s="24" t="str">
        <f t="shared" si="0"/>
        <v/>
      </c>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206.5" customHeight="1">
      <c r="A32" s="16"/>
      <c r="B32" s="25" t="s">
        <v>1388</v>
      </c>
      <c r="C32" s="18"/>
      <c r="D32" s="19"/>
      <c r="E32" s="20"/>
      <c r="F32" s="21"/>
      <c r="G32" s="24" t="str">
        <f t="shared" si="0"/>
        <v/>
      </c>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ht="91">
      <c r="A33" s="16"/>
      <c r="B33" s="27" t="s">
        <v>1389</v>
      </c>
      <c r="C33" s="18"/>
      <c r="D33" s="19"/>
      <c r="E33" s="20"/>
      <c r="F33" s="21"/>
      <c r="G33" s="24" t="str">
        <f t="shared" si="0"/>
        <v/>
      </c>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ht="104">
      <c r="A34" s="16"/>
      <c r="B34" s="27" t="s">
        <v>1390</v>
      </c>
      <c r="C34" s="18"/>
      <c r="D34" s="19"/>
      <c r="E34" s="20"/>
      <c r="F34" s="21"/>
      <c r="G34" s="24" t="str">
        <f t="shared" si="0"/>
        <v/>
      </c>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ht="15.5">
      <c r="A35" s="16"/>
      <c r="B35" s="27" t="s">
        <v>1391</v>
      </c>
      <c r="C35" s="18"/>
      <c r="D35" s="19"/>
      <c r="E35" s="20"/>
      <c r="F35" s="21"/>
      <c r="G35" s="24" t="str">
        <f t="shared" si="0"/>
        <v/>
      </c>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ht="26">
      <c r="A36" s="16"/>
      <c r="B36" s="29" t="s">
        <v>1392</v>
      </c>
      <c r="C36" s="18"/>
      <c r="D36" s="19" t="s">
        <v>34</v>
      </c>
      <c r="E36" s="20">
        <v>1</v>
      </c>
      <c r="F36" s="21"/>
      <c r="G36" s="24">
        <f t="shared" si="0"/>
        <v>0</v>
      </c>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ht="15.5">
      <c r="A37" s="16" t="s">
        <v>1393</v>
      </c>
      <c r="B37" s="17" t="s">
        <v>1394</v>
      </c>
      <c r="C37" s="18"/>
      <c r="D37" s="19"/>
      <c r="E37" s="20"/>
      <c r="F37" s="21"/>
      <c r="G37" s="24" t="str">
        <f t="shared" si="0"/>
        <v/>
      </c>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ht="308.5" customHeight="1">
      <c r="A38" s="16"/>
      <c r="B38" s="30" t="s">
        <v>1360</v>
      </c>
      <c r="C38" s="18"/>
      <c r="D38" s="19"/>
      <c r="E38" s="20"/>
      <c r="F38" s="21"/>
      <c r="G38" s="24" t="str">
        <f t="shared" si="0"/>
        <v/>
      </c>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ht="173.25" customHeight="1">
      <c r="A39" s="16"/>
      <c r="B39" s="25" t="s">
        <v>1361</v>
      </c>
      <c r="C39" s="18"/>
      <c r="D39" s="19"/>
      <c r="E39" s="20"/>
      <c r="F39" s="21"/>
      <c r="G39" s="24" t="str">
        <f t="shared" si="0"/>
        <v/>
      </c>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5.5">
      <c r="A40" s="16"/>
      <c r="B40" s="26" t="s">
        <v>1362</v>
      </c>
      <c r="C40" s="18"/>
      <c r="D40" s="19"/>
      <c r="E40" s="20"/>
      <c r="F40" s="21"/>
      <c r="G40" s="24" t="str">
        <f t="shared" si="0"/>
        <v/>
      </c>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ht="39">
      <c r="A41" s="16"/>
      <c r="B41" s="25" t="s">
        <v>1363</v>
      </c>
      <c r="C41" s="18"/>
      <c r="D41" s="19"/>
      <c r="E41" s="20"/>
      <c r="F41" s="21"/>
      <c r="G41" s="24" t="str">
        <f t="shared" si="0"/>
        <v/>
      </c>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ht="91">
      <c r="A42" s="16"/>
      <c r="B42" s="27" t="s">
        <v>1364</v>
      </c>
      <c r="C42" s="18"/>
      <c r="D42" s="19"/>
      <c r="E42" s="20"/>
      <c r="F42" s="21"/>
      <c r="G42" s="24" t="str">
        <f t="shared" si="0"/>
        <v/>
      </c>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ht="288" customHeight="1">
      <c r="A43" s="16"/>
      <c r="B43" s="25" t="s">
        <v>1395</v>
      </c>
      <c r="C43" s="18"/>
      <c r="D43" s="19"/>
      <c r="E43" s="20"/>
      <c r="F43" s="21"/>
      <c r="G43" s="24" t="str">
        <f t="shared" si="0"/>
        <v/>
      </c>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ht="134.5" customHeight="1">
      <c r="A44" s="16"/>
      <c r="B44" s="25" t="s">
        <v>1396</v>
      </c>
      <c r="C44" s="18"/>
      <c r="D44" s="19"/>
      <c r="E44" s="20"/>
      <c r="F44" s="21"/>
      <c r="G44" s="24" t="str">
        <f t="shared" si="0"/>
        <v/>
      </c>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ht="26">
      <c r="A45" s="16"/>
      <c r="B45" s="26" t="s">
        <v>1367</v>
      </c>
      <c r="C45" s="18"/>
      <c r="D45" s="19"/>
      <c r="E45" s="20"/>
      <c r="F45" s="21"/>
      <c r="G45" s="24" t="str">
        <f t="shared" si="0"/>
        <v/>
      </c>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ht="65">
      <c r="A46" s="16"/>
      <c r="B46" s="26" t="s">
        <v>1368</v>
      </c>
      <c r="C46" s="18"/>
      <c r="D46" s="19"/>
      <c r="E46" s="20"/>
      <c r="F46" s="21"/>
      <c r="G46" s="24" t="str">
        <f t="shared" si="0"/>
        <v/>
      </c>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ht="91">
      <c r="A47" s="16"/>
      <c r="B47" s="27" t="s">
        <v>1397</v>
      </c>
      <c r="C47" s="18"/>
      <c r="D47" s="19"/>
      <c r="E47" s="20"/>
      <c r="F47" s="21"/>
      <c r="G47" s="24" t="str">
        <f t="shared" si="0"/>
        <v/>
      </c>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ht="91">
      <c r="A48" s="16"/>
      <c r="B48" s="25" t="s">
        <v>1398</v>
      </c>
      <c r="C48" s="18"/>
      <c r="D48" s="19"/>
      <c r="E48" s="20"/>
      <c r="F48" s="21"/>
      <c r="G48" s="24" t="str">
        <f t="shared" si="0"/>
        <v/>
      </c>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ht="26">
      <c r="A49" s="16"/>
      <c r="B49" s="26" t="s">
        <v>1371</v>
      </c>
      <c r="C49" s="18"/>
      <c r="D49" s="19"/>
      <c r="E49" s="20"/>
      <c r="F49" s="21"/>
      <c r="G49" s="24" t="str">
        <f t="shared" si="0"/>
        <v/>
      </c>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ht="15.5">
      <c r="A50" s="16"/>
      <c r="B50" s="26" t="s">
        <v>1372</v>
      </c>
      <c r="C50" s="18"/>
      <c r="D50" s="19"/>
      <c r="E50" s="20"/>
      <c r="F50" s="21"/>
      <c r="G50" s="24" t="str">
        <f t="shared" si="0"/>
        <v/>
      </c>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ht="161.5" customHeight="1">
      <c r="A51" s="16"/>
      <c r="B51" s="27" t="s">
        <v>1373</v>
      </c>
      <c r="C51" s="18"/>
      <c r="D51" s="19"/>
      <c r="E51" s="20"/>
      <c r="F51" s="21"/>
      <c r="G51" s="24" t="str">
        <f t="shared" si="0"/>
        <v/>
      </c>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ht="26">
      <c r="A52" s="16"/>
      <c r="B52" s="26" t="s">
        <v>1374</v>
      </c>
      <c r="C52" s="18"/>
      <c r="D52" s="19"/>
      <c r="E52" s="20"/>
      <c r="F52" s="21"/>
      <c r="G52" s="24" t="str">
        <f t="shared" si="0"/>
        <v/>
      </c>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ht="26">
      <c r="A53" s="16"/>
      <c r="B53" s="26" t="s">
        <v>1375</v>
      </c>
      <c r="C53" s="18"/>
      <c r="D53" s="19"/>
      <c r="E53" s="20"/>
      <c r="F53" s="21"/>
      <c r="G53" s="24" t="str">
        <f t="shared" si="0"/>
        <v/>
      </c>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ht="117">
      <c r="A54" s="16"/>
      <c r="B54" s="25" t="s">
        <v>1399</v>
      </c>
      <c r="C54" s="18"/>
      <c r="D54" s="19"/>
      <c r="E54" s="20"/>
      <c r="F54" s="21"/>
      <c r="G54" s="24" t="str">
        <f t="shared" si="0"/>
        <v/>
      </c>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ht="65">
      <c r="A55" s="16"/>
      <c r="B55" s="26" t="s">
        <v>1377</v>
      </c>
      <c r="C55" s="18"/>
      <c r="D55" s="19"/>
      <c r="E55" s="20"/>
      <c r="F55" s="21"/>
      <c r="G55" s="24" t="str">
        <f t="shared" si="0"/>
        <v/>
      </c>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ht="26">
      <c r="A56" s="16"/>
      <c r="B56" s="25" t="s">
        <v>1378</v>
      </c>
      <c r="C56" s="18"/>
      <c r="D56" s="19"/>
      <c r="E56" s="20"/>
      <c r="F56" s="21"/>
      <c r="G56" s="24" t="str">
        <f t="shared" si="0"/>
        <v/>
      </c>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ht="351">
      <c r="A57" s="16"/>
      <c r="B57" s="27" t="s">
        <v>1379</v>
      </c>
      <c r="C57" s="18"/>
      <c r="D57" s="19"/>
      <c r="E57" s="20"/>
      <c r="F57" s="21"/>
      <c r="G57" s="24" t="str">
        <f t="shared" si="0"/>
        <v/>
      </c>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ht="106" customHeight="1">
      <c r="A58" s="16"/>
      <c r="B58" s="27" t="s">
        <v>1380</v>
      </c>
      <c r="C58" s="18"/>
      <c r="D58" s="19"/>
      <c r="E58" s="20"/>
      <c r="F58" s="21"/>
      <c r="G58" s="24" t="str">
        <f t="shared" si="0"/>
        <v/>
      </c>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ht="103.9" customHeight="1">
      <c r="A59" s="16"/>
      <c r="B59" s="27" t="s">
        <v>1400</v>
      </c>
      <c r="C59" s="18"/>
      <c r="D59" s="19"/>
      <c r="E59" s="20"/>
      <c r="F59" s="21"/>
      <c r="G59" s="24" t="str">
        <f t="shared" si="0"/>
        <v/>
      </c>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ht="91.15" customHeight="1">
      <c r="A60" s="16"/>
      <c r="B60" s="27" t="s">
        <v>1401</v>
      </c>
      <c r="C60" s="18"/>
      <c r="D60" s="19"/>
      <c r="E60" s="20"/>
      <c r="F60" s="21"/>
      <c r="G60" s="24" t="str">
        <f t="shared" si="0"/>
        <v/>
      </c>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ht="143">
      <c r="A61" s="16"/>
      <c r="B61" s="27" t="s">
        <v>1402</v>
      </c>
      <c r="C61" s="18"/>
      <c r="D61" s="19"/>
      <c r="E61" s="20"/>
      <c r="F61" s="21"/>
      <c r="G61" s="24" t="str">
        <f t="shared" si="0"/>
        <v/>
      </c>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ht="26.5">
      <c r="A62" s="16"/>
      <c r="B62" s="28" t="s">
        <v>1403</v>
      </c>
      <c r="C62" s="18"/>
      <c r="D62" s="19" t="s">
        <v>34</v>
      </c>
      <c r="E62" s="20">
        <v>1</v>
      </c>
      <c r="F62" s="21"/>
      <c r="G62" s="24">
        <f t="shared" si="0"/>
        <v>0</v>
      </c>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ht="15.5">
      <c r="A63" s="16" t="s">
        <v>1404</v>
      </c>
      <c r="B63" s="17" t="s">
        <v>1405</v>
      </c>
      <c r="C63" s="18"/>
      <c r="D63" s="19"/>
      <c r="E63" s="20"/>
      <c r="F63" s="21"/>
      <c r="G63" s="24" t="str">
        <f t="shared" si="0"/>
        <v/>
      </c>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ht="269.5" customHeight="1">
      <c r="A64" s="16"/>
      <c r="B64" s="25" t="s">
        <v>1387</v>
      </c>
      <c r="C64" s="18"/>
      <c r="D64" s="19"/>
      <c r="E64" s="20"/>
      <c r="F64" s="21"/>
      <c r="G64" s="24" t="str">
        <f t="shared" si="0"/>
        <v/>
      </c>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ht="236.5" customHeight="1">
      <c r="A65" s="16"/>
      <c r="B65" s="25" t="s">
        <v>1388</v>
      </c>
      <c r="C65" s="18"/>
      <c r="D65" s="19"/>
      <c r="E65" s="20"/>
      <c r="F65" s="21"/>
      <c r="G65" s="24" t="str">
        <f t="shared" si="0"/>
        <v/>
      </c>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ht="105.4" customHeight="1">
      <c r="A66" s="16"/>
      <c r="B66" s="27" t="s">
        <v>1389</v>
      </c>
      <c r="C66" s="18"/>
      <c r="D66" s="19"/>
      <c r="E66" s="20"/>
      <c r="F66" s="21"/>
      <c r="G66" s="24" t="str">
        <f t="shared" si="0"/>
        <v/>
      </c>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ht="125.15" customHeight="1">
      <c r="A67" s="16"/>
      <c r="B67" s="27" t="s">
        <v>1390</v>
      </c>
      <c r="C67" s="18"/>
      <c r="D67" s="19"/>
      <c r="E67" s="20"/>
      <c r="F67" s="21"/>
      <c r="G67" s="24" t="str">
        <f t="shared" si="0"/>
        <v/>
      </c>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ht="21.75" customHeight="1">
      <c r="A68" s="16"/>
      <c r="B68" s="27" t="s">
        <v>1391</v>
      </c>
      <c r="C68" s="18"/>
      <c r="D68" s="19"/>
      <c r="E68" s="20"/>
      <c r="F68" s="21"/>
      <c r="G68" s="24" t="str">
        <f t="shared" si="0"/>
        <v/>
      </c>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ht="38.15" customHeight="1">
      <c r="A69" s="16"/>
      <c r="B69" s="28" t="s">
        <v>1392</v>
      </c>
      <c r="C69" s="18"/>
      <c r="D69" s="19" t="s">
        <v>34</v>
      </c>
      <c r="E69" s="20">
        <v>1</v>
      </c>
      <c r="F69" s="21"/>
      <c r="G69" s="24">
        <f t="shared" ref="G69:G132" si="1">IF(E69="","",F69*E69)</f>
        <v>0</v>
      </c>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ht="15.5">
      <c r="A70" s="16" t="s">
        <v>1406</v>
      </c>
      <c r="B70" s="17" t="s">
        <v>1407</v>
      </c>
      <c r="C70" s="18"/>
      <c r="D70" s="19"/>
      <c r="E70" s="20"/>
      <c r="F70" s="21"/>
      <c r="G70" s="24" t="str">
        <f t="shared" si="1"/>
        <v/>
      </c>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ht="317.89999999999998" customHeight="1">
      <c r="A71" s="16"/>
      <c r="B71" s="27" t="s">
        <v>1408</v>
      </c>
      <c r="C71" s="18"/>
      <c r="D71" s="19"/>
      <c r="E71" s="20"/>
      <c r="F71" s="21"/>
      <c r="G71" s="24" t="str">
        <f t="shared" si="1"/>
        <v/>
      </c>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ht="188.15" customHeight="1">
      <c r="A72" s="16"/>
      <c r="B72" s="25" t="s">
        <v>1409</v>
      </c>
      <c r="C72" s="18"/>
      <c r="D72" s="19"/>
      <c r="E72" s="20"/>
      <c r="F72" s="21"/>
      <c r="G72" s="24" t="str">
        <f t="shared" si="1"/>
        <v/>
      </c>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ht="15.5">
      <c r="A73" s="16"/>
      <c r="B73" s="31" t="s">
        <v>1362</v>
      </c>
      <c r="C73" s="18"/>
      <c r="D73" s="19"/>
      <c r="E73" s="20"/>
      <c r="F73" s="21"/>
      <c r="G73" s="24" t="str">
        <f t="shared" si="1"/>
        <v/>
      </c>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ht="34.75" customHeight="1">
      <c r="A74" s="16"/>
      <c r="B74" s="27" t="s">
        <v>1410</v>
      </c>
      <c r="C74" s="18"/>
      <c r="D74" s="19"/>
      <c r="E74" s="20"/>
      <c r="F74" s="21"/>
      <c r="G74" s="24" t="str">
        <f t="shared" si="1"/>
        <v/>
      </c>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ht="87" customHeight="1">
      <c r="A75" s="16"/>
      <c r="B75" s="27" t="s">
        <v>1411</v>
      </c>
      <c r="C75" s="18"/>
      <c r="D75" s="19"/>
      <c r="E75" s="20"/>
      <c r="F75" s="21"/>
      <c r="G75" s="24" t="str">
        <f t="shared" si="1"/>
        <v/>
      </c>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ht="154.9" customHeight="1">
      <c r="A76" s="16"/>
      <c r="B76" s="27" t="s">
        <v>1412</v>
      </c>
      <c r="C76" s="18"/>
      <c r="D76" s="19"/>
      <c r="E76" s="20"/>
      <c r="F76" s="21"/>
      <c r="G76" s="24" t="str">
        <f t="shared" si="1"/>
        <v/>
      </c>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ht="268.39999999999998" customHeight="1">
      <c r="A77" s="16"/>
      <c r="B77" s="27" t="s">
        <v>1413</v>
      </c>
      <c r="C77" s="18"/>
      <c r="D77" s="19"/>
      <c r="E77" s="20"/>
      <c r="F77" s="21"/>
      <c r="G77" s="24" t="str">
        <f t="shared" si="1"/>
        <v/>
      </c>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ht="26">
      <c r="A78" s="16"/>
      <c r="B78" s="31" t="s">
        <v>1414</v>
      </c>
      <c r="C78" s="18"/>
      <c r="D78" s="19"/>
      <c r="E78" s="20"/>
      <c r="F78" s="21"/>
      <c r="G78" s="24" t="str">
        <f t="shared" si="1"/>
        <v/>
      </c>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ht="164.5" customHeight="1">
      <c r="A79" s="16"/>
      <c r="B79" s="27" t="s">
        <v>1415</v>
      </c>
      <c r="C79" s="18"/>
      <c r="D79" s="19"/>
      <c r="E79" s="20"/>
      <c r="F79" s="21"/>
      <c r="G79" s="24" t="str">
        <f t="shared" si="1"/>
        <v/>
      </c>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ht="15.5">
      <c r="A80" s="16"/>
      <c r="B80" s="31" t="s">
        <v>1372</v>
      </c>
      <c r="C80" s="18"/>
      <c r="D80" s="19"/>
      <c r="E80" s="20"/>
      <c r="F80" s="21"/>
      <c r="G80" s="24" t="str">
        <f t="shared" si="1"/>
        <v/>
      </c>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ht="172.5" customHeight="1">
      <c r="A81" s="16"/>
      <c r="B81" s="27" t="s">
        <v>1373</v>
      </c>
      <c r="C81" s="18"/>
      <c r="D81" s="19"/>
      <c r="E81" s="20"/>
      <c r="F81" s="21"/>
      <c r="G81" s="24" t="str">
        <f t="shared" si="1"/>
        <v/>
      </c>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ht="26">
      <c r="A82" s="16"/>
      <c r="B82" s="31" t="s">
        <v>1374</v>
      </c>
      <c r="C82" s="18"/>
      <c r="D82" s="19"/>
      <c r="E82" s="20"/>
      <c r="F82" s="21"/>
      <c r="G82" s="24" t="str">
        <f t="shared" si="1"/>
        <v/>
      </c>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ht="26">
      <c r="A83" s="16"/>
      <c r="B83" s="31" t="s">
        <v>1416</v>
      </c>
      <c r="C83" s="18"/>
      <c r="D83" s="19"/>
      <c r="E83" s="20"/>
      <c r="F83" s="21"/>
      <c r="G83" s="24" t="str">
        <f t="shared" si="1"/>
        <v/>
      </c>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ht="136" customHeight="1">
      <c r="A84" s="16"/>
      <c r="B84" s="27" t="s">
        <v>1417</v>
      </c>
      <c r="C84" s="18"/>
      <c r="D84" s="19"/>
      <c r="E84" s="20"/>
      <c r="F84" s="21"/>
      <c r="G84" s="24" t="str">
        <f t="shared" si="1"/>
        <v/>
      </c>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ht="39">
      <c r="A85" s="16"/>
      <c r="B85" s="27" t="s">
        <v>1418</v>
      </c>
      <c r="C85" s="18"/>
      <c r="D85" s="19"/>
      <c r="E85" s="20"/>
      <c r="F85" s="21"/>
      <c r="G85" s="24" t="str">
        <f t="shared" si="1"/>
        <v/>
      </c>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ht="312">
      <c r="A86" s="16"/>
      <c r="B86" s="27" t="s">
        <v>1419</v>
      </c>
      <c r="C86" s="18"/>
      <c r="D86" s="19"/>
      <c r="E86" s="20"/>
      <c r="F86" s="21"/>
      <c r="G86" s="24" t="str">
        <f t="shared" si="1"/>
        <v/>
      </c>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ht="101.25" customHeight="1">
      <c r="A87" s="16"/>
      <c r="B87" s="27" t="s">
        <v>1380</v>
      </c>
      <c r="C87" s="18"/>
      <c r="D87" s="19"/>
      <c r="E87" s="20"/>
      <c r="F87" s="21"/>
      <c r="G87" s="24" t="str">
        <f t="shared" si="1"/>
        <v/>
      </c>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ht="65">
      <c r="A88" s="16"/>
      <c r="B88" s="27" t="s">
        <v>1420</v>
      </c>
      <c r="C88" s="18"/>
      <c r="D88" s="19"/>
      <c r="E88" s="20"/>
      <c r="F88" s="21"/>
      <c r="G88" s="24" t="str">
        <f t="shared" si="1"/>
        <v/>
      </c>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ht="78">
      <c r="A89" s="16"/>
      <c r="B89" s="27" t="s">
        <v>1421</v>
      </c>
      <c r="C89" s="18"/>
      <c r="D89" s="19"/>
      <c r="E89" s="20"/>
      <c r="F89" s="21"/>
      <c r="G89" s="24" t="str">
        <f t="shared" si="1"/>
        <v/>
      </c>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ht="143">
      <c r="A90" s="16"/>
      <c r="B90" s="27" t="s">
        <v>1422</v>
      </c>
      <c r="C90" s="18"/>
      <c r="D90" s="19"/>
      <c r="E90" s="20"/>
      <c r="F90" s="21"/>
      <c r="G90" s="24" t="str">
        <f t="shared" si="1"/>
        <v/>
      </c>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ht="26.5">
      <c r="A91" s="16"/>
      <c r="B91" s="28" t="s">
        <v>1423</v>
      </c>
      <c r="C91" s="18"/>
      <c r="D91" s="19" t="s">
        <v>34</v>
      </c>
      <c r="E91" s="20">
        <v>1</v>
      </c>
      <c r="F91" s="21"/>
      <c r="G91" s="24">
        <f t="shared" si="1"/>
        <v>0</v>
      </c>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ht="15.5">
      <c r="A92" s="16" t="s">
        <v>1424</v>
      </c>
      <c r="B92" s="17" t="s">
        <v>1425</v>
      </c>
      <c r="C92" s="18"/>
      <c r="D92" s="19"/>
      <c r="E92" s="20"/>
      <c r="F92" s="21"/>
      <c r="G92" s="24" t="str">
        <f t="shared" si="1"/>
        <v/>
      </c>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ht="296.89999999999998" customHeight="1">
      <c r="A93" s="16"/>
      <c r="B93" s="27" t="s">
        <v>1408</v>
      </c>
      <c r="C93" s="18"/>
      <c r="D93" s="19"/>
      <c r="E93" s="20"/>
      <c r="F93" s="21"/>
      <c r="G93" s="24" t="str">
        <f t="shared" si="1"/>
        <v/>
      </c>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ht="188.9" customHeight="1">
      <c r="A94" s="16"/>
      <c r="B94" s="27" t="s">
        <v>1409</v>
      </c>
      <c r="C94" s="18"/>
      <c r="D94" s="19"/>
      <c r="E94" s="20"/>
      <c r="F94" s="21"/>
      <c r="G94" s="24" t="str">
        <f t="shared" si="1"/>
        <v/>
      </c>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ht="15.5">
      <c r="A95" s="16"/>
      <c r="B95" s="31" t="s">
        <v>1362</v>
      </c>
      <c r="C95" s="18"/>
      <c r="D95" s="19"/>
      <c r="E95" s="20"/>
      <c r="F95" s="21"/>
      <c r="G95" s="24" t="str">
        <f t="shared" si="1"/>
        <v/>
      </c>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ht="26">
      <c r="A96" s="16"/>
      <c r="B96" s="27" t="s">
        <v>1410</v>
      </c>
      <c r="C96" s="18"/>
      <c r="D96" s="19"/>
      <c r="E96" s="20"/>
      <c r="F96" s="21"/>
      <c r="G96" s="24" t="str">
        <f t="shared" si="1"/>
        <v/>
      </c>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ht="78">
      <c r="A97" s="16"/>
      <c r="B97" s="27" t="s">
        <v>1411</v>
      </c>
      <c r="C97" s="18"/>
      <c r="D97" s="19"/>
      <c r="E97" s="20"/>
      <c r="F97" s="21"/>
      <c r="G97" s="24" t="str">
        <f t="shared" si="1"/>
        <v/>
      </c>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ht="117">
      <c r="A98" s="16"/>
      <c r="B98" s="27" t="s">
        <v>1426</v>
      </c>
      <c r="C98" s="18"/>
      <c r="D98" s="19"/>
      <c r="E98" s="20"/>
      <c r="F98" s="21"/>
      <c r="G98" s="24" t="str">
        <f t="shared" si="1"/>
        <v/>
      </c>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ht="247">
      <c r="A99" s="16"/>
      <c r="B99" s="27" t="s">
        <v>1427</v>
      </c>
      <c r="C99" s="18"/>
      <c r="D99" s="19"/>
      <c r="E99" s="20"/>
      <c r="F99" s="21"/>
      <c r="G99" s="24" t="str">
        <f t="shared" si="1"/>
        <v/>
      </c>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ht="26">
      <c r="A100" s="16"/>
      <c r="B100" s="31" t="s">
        <v>1414</v>
      </c>
      <c r="C100" s="18"/>
      <c r="D100" s="19"/>
      <c r="E100" s="20"/>
      <c r="F100" s="21"/>
      <c r="G100" s="24" t="str">
        <f t="shared" si="1"/>
        <v/>
      </c>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ht="143">
      <c r="A101" s="16"/>
      <c r="B101" s="27" t="s">
        <v>1415</v>
      </c>
      <c r="C101" s="18"/>
      <c r="D101" s="19"/>
      <c r="E101" s="20"/>
      <c r="F101" s="21"/>
      <c r="G101" s="24" t="str">
        <f t="shared" si="1"/>
        <v/>
      </c>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ht="15.5">
      <c r="A102" s="16"/>
      <c r="B102" s="31" t="s">
        <v>1372</v>
      </c>
      <c r="C102" s="18"/>
      <c r="D102" s="19"/>
      <c r="E102" s="20"/>
      <c r="F102" s="21"/>
      <c r="G102" s="24" t="str">
        <f t="shared" si="1"/>
        <v/>
      </c>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ht="156">
      <c r="A103" s="16"/>
      <c r="B103" s="27" t="s">
        <v>1373</v>
      </c>
      <c r="C103" s="18"/>
      <c r="D103" s="19"/>
      <c r="E103" s="20"/>
      <c r="F103" s="21"/>
      <c r="G103" s="24" t="str">
        <f t="shared" si="1"/>
        <v/>
      </c>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ht="26">
      <c r="A104" s="16"/>
      <c r="B104" s="31" t="s">
        <v>1374</v>
      </c>
      <c r="C104" s="18"/>
      <c r="D104" s="19"/>
      <c r="E104" s="20"/>
      <c r="F104" s="21"/>
      <c r="G104" s="24" t="str">
        <f t="shared" si="1"/>
        <v/>
      </c>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ht="26">
      <c r="A105" s="16"/>
      <c r="B105" s="31" t="s">
        <v>1416</v>
      </c>
      <c r="C105" s="18"/>
      <c r="D105" s="19"/>
      <c r="E105" s="20"/>
      <c r="F105" s="21"/>
      <c r="G105" s="24" t="str">
        <f t="shared" si="1"/>
        <v/>
      </c>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ht="117">
      <c r="A106" s="16"/>
      <c r="B106" s="27" t="s">
        <v>1428</v>
      </c>
      <c r="C106" s="18"/>
      <c r="D106" s="19"/>
      <c r="E106" s="20"/>
      <c r="F106" s="21"/>
      <c r="G106" s="24" t="str">
        <f t="shared" si="1"/>
        <v/>
      </c>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ht="39">
      <c r="A107" s="16"/>
      <c r="B107" s="27" t="s">
        <v>1418</v>
      </c>
      <c r="C107" s="18"/>
      <c r="D107" s="19"/>
      <c r="E107" s="20"/>
      <c r="F107" s="21"/>
      <c r="G107" s="24" t="str">
        <f t="shared" si="1"/>
        <v/>
      </c>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ht="312">
      <c r="A108" s="16"/>
      <c r="B108" s="27" t="s">
        <v>1419</v>
      </c>
      <c r="C108" s="18"/>
      <c r="D108" s="19"/>
      <c r="E108" s="20"/>
      <c r="F108" s="21"/>
      <c r="G108" s="24" t="str">
        <f t="shared" si="1"/>
        <v/>
      </c>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ht="91">
      <c r="A109" s="16"/>
      <c r="B109" s="27" t="s">
        <v>1380</v>
      </c>
      <c r="C109" s="18"/>
      <c r="D109" s="19"/>
      <c r="E109" s="20"/>
      <c r="F109" s="21"/>
      <c r="G109" s="24" t="str">
        <f t="shared" si="1"/>
        <v/>
      </c>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ht="65">
      <c r="A110" s="16"/>
      <c r="B110" s="27" t="s">
        <v>1420</v>
      </c>
      <c r="C110" s="18"/>
      <c r="D110" s="19"/>
      <c r="E110" s="20"/>
      <c r="F110" s="21"/>
      <c r="G110" s="24" t="str">
        <f t="shared" si="1"/>
        <v/>
      </c>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ht="78">
      <c r="A111" s="16"/>
      <c r="B111" s="27" t="s">
        <v>1429</v>
      </c>
      <c r="C111" s="18"/>
      <c r="D111" s="19"/>
      <c r="E111" s="20"/>
      <c r="F111" s="21"/>
      <c r="G111" s="24" t="str">
        <f t="shared" si="1"/>
        <v/>
      </c>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ht="143">
      <c r="A112" s="16"/>
      <c r="B112" s="27" t="s">
        <v>1430</v>
      </c>
      <c r="C112" s="18"/>
      <c r="D112" s="19"/>
      <c r="E112" s="20"/>
      <c r="F112" s="21"/>
      <c r="G112" s="24" t="str">
        <f t="shared" si="1"/>
        <v/>
      </c>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ht="26.5">
      <c r="A113" s="16"/>
      <c r="B113" s="28" t="s">
        <v>1431</v>
      </c>
      <c r="C113" s="18"/>
      <c r="D113" s="19" t="s">
        <v>34</v>
      </c>
      <c r="E113" s="20">
        <v>1</v>
      </c>
      <c r="F113" s="21"/>
      <c r="G113" s="24">
        <f t="shared" si="1"/>
        <v>0</v>
      </c>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ht="15.5">
      <c r="A114" s="16" t="s">
        <v>1432</v>
      </c>
      <c r="B114" s="17" t="s">
        <v>1433</v>
      </c>
      <c r="C114" s="18"/>
      <c r="D114" s="19"/>
      <c r="E114" s="20"/>
      <c r="F114" s="21"/>
      <c r="G114" s="24" t="str">
        <f t="shared" si="1"/>
        <v/>
      </c>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ht="26">
      <c r="A115" s="16"/>
      <c r="B115" s="32" t="s">
        <v>1434</v>
      </c>
      <c r="C115" s="18"/>
      <c r="D115" s="19"/>
      <c r="E115" s="20"/>
      <c r="F115" s="21"/>
      <c r="G115" s="24" t="str">
        <f t="shared" si="1"/>
        <v/>
      </c>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ht="52">
      <c r="A116" s="16"/>
      <c r="B116" s="27" t="s">
        <v>1435</v>
      </c>
      <c r="C116" s="18"/>
      <c r="D116" s="19"/>
      <c r="E116" s="20"/>
      <c r="F116" s="21"/>
      <c r="G116" s="24" t="str">
        <f t="shared" si="1"/>
        <v/>
      </c>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ht="117">
      <c r="A117" s="16"/>
      <c r="B117" s="27" t="s">
        <v>1436</v>
      </c>
      <c r="C117" s="18"/>
      <c r="D117" s="19"/>
      <c r="E117" s="20"/>
      <c r="F117" s="21"/>
      <c r="G117" s="24" t="str">
        <f t="shared" si="1"/>
        <v/>
      </c>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ht="39">
      <c r="A118" s="16"/>
      <c r="B118" s="27" t="s">
        <v>1437</v>
      </c>
      <c r="C118" s="18"/>
      <c r="D118" s="19"/>
      <c r="E118" s="20"/>
      <c r="F118" s="21"/>
      <c r="G118" s="24" t="str">
        <f t="shared" si="1"/>
        <v/>
      </c>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ht="39">
      <c r="A119" s="16"/>
      <c r="B119" s="31" t="s">
        <v>1438</v>
      </c>
      <c r="C119" s="18"/>
      <c r="D119" s="19"/>
      <c r="E119" s="20"/>
      <c r="F119" s="21"/>
      <c r="G119" s="24" t="str">
        <f t="shared" si="1"/>
        <v/>
      </c>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ht="39">
      <c r="A120" s="16"/>
      <c r="B120" s="31" t="s">
        <v>1439</v>
      </c>
      <c r="C120" s="18"/>
      <c r="D120" s="19"/>
      <c r="E120" s="20"/>
      <c r="F120" s="21"/>
      <c r="G120" s="24" t="str">
        <f t="shared" si="1"/>
        <v/>
      </c>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ht="39">
      <c r="A121" s="16"/>
      <c r="B121" s="27" t="s">
        <v>1440</v>
      </c>
      <c r="C121" s="18"/>
      <c r="D121" s="19"/>
      <c r="E121" s="20"/>
      <c r="F121" s="21"/>
      <c r="G121" s="24" t="str">
        <f t="shared" si="1"/>
        <v/>
      </c>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ht="104">
      <c r="A122" s="16"/>
      <c r="B122" s="27" t="s">
        <v>1441</v>
      </c>
      <c r="C122" s="18"/>
      <c r="D122" s="19"/>
      <c r="E122" s="20"/>
      <c r="F122" s="21"/>
      <c r="G122" s="24" t="str">
        <f t="shared" si="1"/>
        <v/>
      </c>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ht="26">
      <c r="A123" s="16"/>
      <c r="B123" s="27" t="s">
        <v>1442</v>
      </c>
      <c r="C123" s="18"/>
      <c r="D123" s="19"/>
      <c r="E123" s="20"/>
      <c r="F123" s="21"/>
      <c r="G123" s="24" t="str">
        <f t="shared" si="1"/>
        <v/>
      </c>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ht="117">
      <c r="A124" s="16"/>
      <c r="B124" s="27" t="s">
        <v>1443</v>
      </c>
      <c r="C124" s="18"/>
      <c r="D124" s="19"/>
      <c r="E124" s="20"/>
      <c r="F124" s="21"/>
      <c r="G124" s="24" t="str">
        <f t="shared" si="1"/>
        <v/>
      </c>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ht="39">
      <c r="A125" s="16"/>
      <c r="B125" s="27" t="s">
        <v>1444</v>
      </c>
      <c r="C125" s="18"/>
      <c r="D125" s="19"/>
      <c r="E125" s="20"/>
      <c r="F125" s="21"/>
      <c r="G125" s="24" t="str">
        <f t="shared" si="1"/>
        <v/>
      </c>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ht="172" customHeight="1">
      <c r="A126" s="16"/>
      <c r="B126" s="25" t="s">
        <v>1445</v>
      </c>
      <c r="C126" s="18"/>
      <c r="D126" s="19"/>
      <c r="E126" s="20"/>
      <c r="F126" s="21"/>
      <c r="G126" s="24" t="str">
        <f t="shared" si="1"/>
        <v/>
      </c>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ht="49.75" customHeight="1">
      <c r="A127" s="16"/>
      <c r="B127" s="27" t="s">
        <v>1446</v>
      </c>
      <c r="C127" s="18"/>
      <c r="D127" s="19"/>
      <c r="E127" s="20"/>
      <c r="F127" s="21"/>
      <c r="G127" s="24" t="str">
        <f t="shared" si="1"/>
        <v/>
      </c>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ht="26.5">
      <c r="A128" s="16"/>
      <c r="B128" s="28" t="s">
        <v>1447</v>
      </c>
      <c r="C128" s="18"/>
      <c r="D128" s="19" t="s">
        <v>34</v>
      </c>
      <c r="E128" s="20">
        <v>1</v>
      </c>
      <c r="F128" s="21"/>
      <c r="G128" s="24">
        <f t="shared" si="1"/>
        <v>0</v>
      </c>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ht="15.5">
      <c r="A129" s="16" t="s">
        <v>1448</v>
      </c>
      <c r="B129" s="17" t="s">
        <v>1449</v>
      </c>
      <c r="C129" s="18"/>
      <c r="D129" s="19"/>
      <c r="E129" s="20"/>
      <c r="F129" s="21"/>
      <c r="G129" s="24" t="str">
        <f t="shared" si="1"/>
        <v/>
      </c>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ht="78">
      <c r="A130" s="16"/>
      <c r="B130" s="31" t="s">
        <v>1450</v>
      </c>
      <c r="C130" s="18"/>
      <c r="D130" s="19"/>
      <c r="E130" s="20"/>
      <c r="F130" s="21"/>
      <c r="G130" s="24" t="str">
        <f t="shared" si="1"/>
        <v/>
      </c>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ht="15.5">
      <c r="A131" s="16"/>
      <c r="B131" s="27" t="s">
        <v>1451</v>
      </c>
      <c r="C131" s="18"/>
      <c r="D131" s="19"/>
      <c r="E131" s="20"/>
      <c r="F131" s="21"/>
      <c r="G131" s="24" t="str">
        <f t="shared" si="1"/>
        <v/>
      </c>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ht="15.5">
      <c r="A132" s="16"/>
      <c r="B132" s="799" t="s">
        <v>1452</v>
      </c>
      <c r="C132" s="18"/>
      <c r="D132" s="19"/>
      <c r="E132" s="20"/>
      <c r="F132" s="21"/>
      <c r="G132" s="24" t="str">
        <f t="shared" si="1"/>
        <v/>
      </c>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ht="15.5">
      <c r="A133" s="16"/>
      <c r="B133" s="799" t="s">
        <v>1453</v>
      </c>
      <c r="C133" s="18"/>
      <c r="D133" s="19"/>
      <c r="E133" s="20"/>
      <c r="F133" s="21"/>
      <c r="G133" s="24" t="str">
        <f t="shared" ref="G133:G195" si="2">IF(E133="","",F133*E133)</f>
        <v/>
      </c>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ht="15.5">
      <c r="A134" s="16"/>
      <c r="B134" s="799" t="s">
        <v>1454</v>
      </c>
      <c r="C134" s="18"/>
      <c r="D134" s="19"/>
      <c r="E134" s="20"/>
      <c r="F134" s="21"/>
      <c r="G134" s="24" t="str">
        <f t="shared" si="2"/>
        <v/>
      </c>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ht="15.5">
      <c r="A135" s="16"/>
      <c r="B135" s="799" t="s">
        <v>1455</v>
      </c>
      <c r="C135" s="18"/>
      <c r="D135" s="19"/>
      <c r="E135" s="20"/>
      <c r="F135" s="21"/>
      <c r="G135" s="24" t="str">
        <f t="shared" si="2"/>
        <v/>
      </c>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ht="15.5">
      <c r="A136" s="16"/>
      <c r="B136" s="799" t="s">
        <v>1456</v>
      </c>
      <c r="C136" s="18"/>
      <c r="D136" s="19"/>
      <c r="E136" s="20"/>
      <c r="F136" s="21"/>
      <c r="G136" s="24" t="str">
        <f t="shared" si="2"/>
        <v/>
      </c>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ht="15.5">
      <c r="A137" s="16"/>
      <c r="B137" s="799" t="s">
        <v>1457</v>
      </c>
      <c r="C137" s="18"/>
      <c r="D137" s="19"/>
      <c r="E137" s="20"/>
      <c r="F137" s="21"/>
      <c r="G137" s="24" t="str">
        <f t="shared" si="2"/>
        <v/>
      </c>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ht="15.5">
      <c r="A138" s="16"/>
      <c r="B138" s="799" t="s">
        <v>1458</v>
      </c>
      <c r="C138" s="18"/>
      <c r="D138" s="19"/>
      <c r="E138" s="20"/>
      <c r="F138" s="21"/>
      <c r="G138" s="24" t="str">
        <f t="shared" si="2"/>
        <v/>
      </c>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ht="15.5">
      <c r="A139" s="16"/>
      <c r="B139" s="799" t="s">
        <v>1459</v>
      </c>
      <c r="C139" s="18"/>
      <c r="D139" s="19"/>
      <c r="E139" s="20"/>
      <c r="F139" s="21"/>
      <c r="G139" s="24" t="str">
        <f t="shared" si="2"/>
        <v/>
      </c>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ht="15.5">
      <c r="A140" s="16"/>
      <c r="B140" s="27" t="s">
        <v>1460</v>
      </c>
      <c r="C140" s="18"/>
      <c r="D140" s="19"/>
      <c r="E140" s="20"/>
      <c r="F140" s="21"/>
      <c r="G140" s="24" t="str">
        <f t="shared" si="2"/>
        <v/>
      </c>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ht="15.5">
      <c r="A141" s="16"/>
      <c r="B141" s="799" t="s">
        <v>1452</v>
      </c>
      <c r="C141" s="18"/>
      <c r="D141" s="19"/>
      <c r="E141" s="20"/>
      <c r="F141" s="21"/>
      <c r="G141" s="24" t="str">
        <f t="shared" si="2"/>
        <v/>
      </c>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ht="15.5">
      <c r="A142" s="16"/>
      <c r="B142" s="799" t="s">
        <v>1453</v>
      </c>
      <c r="C142" s="18"/>
      <c r="D142" s="19"/>
      <c r="E142" s="20"/>
      <c r="F142" s="21"/>
      <c r="G142" s="24" t="str">
        <f t="shared" si="2"/>
        <v/>
      </c>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ht="15.5">
      <c r="A143" s="16"/>
      <c r="B143" s="799" t="s">
        <v>1461</v>
      </c>
      <c r="C143" s="18"/>
      <c r="D143" s="19"/>
      <c r="E143" s="20"/>
      <c r="F143" s="21"/>
      <c r="G143" s="24" t="str">
        <f t="shared" si="2"/>
        <v/>
      </c>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ht="15.5">
      <c r="A144" s="16"/>
      <c r="B144" s="799" t="s">
        <v>1462</v>
      </c>
      <c r="C144" s="18"/>
      <c r="D144" s="19"/>
      <c r="E144" s="20"/>
      <c r="F144" s="21"/>
      <c r="G144" s="24" t="str">
        <f t="shared" si="2"/>
        <v/>
      </c>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ht="15.5">
      <c r="A145" s="16"/>
      <c r="B145" s="799" t="s">
        <v>1463</v>
      </c>
      <c r="C145" s="18"/>
      <c r="D145" s="19"/>
      <c r="E145" s="20"/>
      <c r="F145" s="21"/>
      <c r="G145" s="24" t="str">
        <f t="shared" si="2"/>
        <v/>
      </c>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ht="15.5">
      <c r="A146" s="16"/>
      <c r="B146" s="799" t="s">
        <v>1464</v>
      </c>
      <c r="C146" s="18"/>
      <c r="D146" s="19"/>
      <c r="E146" s="20"/>
      <c r="F146" s="21"/>
      <c r="G146" s="24" t="str">
        <f t="shared" si="2"/>
        <v/>
      </c>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ht="15.5">
      <c r="A147" s="16"/>
      <c r="B147" s="799" t="s">
        <v>1465</v>
      </c>
      <c r="C147" s="18"/>
      <c r="D147" s="19"/>
      <c r="E147" s="20"/>
      <c r="F147" s="21"/>
      <c r="G147" s="24" t="str">
        <f t="shared" si="2"/>
        <v/>
      </c>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ht="15.5">
      <c r="A148" s="16"/>
      <c r="B148" s="799" t="s">
        <v>1466</v>
      </c>
      <c r="C148" s="18"/>
      <c r="D148" s="19"/>
      <c r="E148" s="20"/>
      <c r="F148" s="21"/>
      <c r="G148" s="24" t="str">
        <f t="shared" si="2"/>
        <v/>
      </c>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ht="39">
      <c r="A149" s="16"/>
      <c r="B149" s="27" t="s">
        <v>1467</v>
      </c>
      <c r="C149" s="18"/>
      <c r="D149" s="19"/>
      <c r="E149" s="20"/>
      <c r="F149" s="21"/>
      <c r="G149" s="24" t="str">
        <f t="shared" si="2"/>
        <v/>
      </c>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ht="15.5">
      <c r="A150" s="16"/>
      <c r="B150" s="27" t="s">
        <v>1184</v>
      </c>
      <c r="C150" s="18"/>
      <c r="D150" s="19"/>
      <c r="E150" s="20"/>
      <c r="F150" s="21"/>
      <c r="G150" s="24" t="str">
        <f t="shared" si="2"/>
        <v/>
      </c>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ht="25.15" customHeight="1">
      <c r="A151" s="16"/>
      <c r="B151" s="799" t="s">
        <v>1468</v>
      </c>
      <c r="C151" s="18"/>
      <c r="D151" s="19"/>
      <c r="E151" s="20"/>
      <c r="F151" s="21"/>
      <c r="G151" s="24" t="str">
        <f t="shared" si="2"/>
        <v/>
      </c>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ht="32.65" customHeight="1">
      <c r="A152" s="16"/>
      <c r="B152" s="799" t="s">
        <v>1469</v>
      </c>
      <c r="C152" s="18"/>
      <c r="D152" s="19"/>
      <c r="E152" s="20"/>
      <c r="F152" s="21"/>
      <c r="G152" s="24" t="str">
        <f t="shared" si="2"/>
        <v/>
      </c>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ht="26.5">
      <c r="A153" s="16"/>
      <c r="B153" s="28" t="s">
        <v>1470</v>
      </c>
      <c r="C153" s="18"/>
      <c r="D153" s="19" t="s">
        <v>34</v>
      </c>
      <c r="E153" s="20">
        <v>1</v>
      </c>
      <c r="F153" s="21"/>
      <c r="G153" s="24">
        <f t="shared" si="2"/>
        <v>0</v>
      </c>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ht="15.5">
      <c r="A154" s="16" t="s">
        <v>1471</v>
      </c>
      <c r="B154" s="17" t="s">
        <v>1472</v>
      </c>
      <c r="C154" s="18"/>
      <c r="D154" s="19"/>
      <c r="E154" s="20"/>
      <c r="F154" s="21"/>
      <c r="G154" s="24" t="str">
        <f t="shared" si="2"/>
        <v/>
      </c>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ht="117">
      <c r="A155" s="16"/>
      <c r="B155" s="27" t="s">
        <v>1473</v>
      </c>
      <c r="C155" s="18"/>
      <c r="D155" s="19"/>
      <c r="E155" s="20"/>
      <c r="F155" s="21"/>
      <c r="G155" s="24" t="str">
        <f t="shared" si="2"/>
        <v/>
      </c>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ht="15.5">
      <c r="A156" s="16"/>
      <c r="B156" s="33" t="s">
        <v>200</v>
      </c>
      <c r="C156" s="18"/>
      <c r="D156" s="19"/>
      <c r="E156" s="20"/>
      <c r="F156" s="21"/>
      <c r="G156" s="24" t="str">
        <f t="shared" si="2"/>
        <v/>
      </c>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ht="15.5">
      <c r="A157" s="16"/>
      <c r="B157" s="33" t="s">
        <v>1474</v>
      </c>
      <c r="C157" s="18"/>
      <c r="D157" s="19"/>
      <c r="E157" s="20"/>
      <c r="F157" s="21"/>
      <c r="G157" s="24" t="str">
        <f t="shared" si="2"/>
        <v/>
      </c>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ht="15.5">
      <c r="A158" s="16"/>
      <c r="B158" s="33" t="s">
        <v>1475</v>
      </c>
      <c r="C158" s="18"/>
      <c r="D158" s="19"/>
      <c r="E158" s="20"/>
      <c r="F158" s="21"/>
      <c r="G158" s="24" t="str">
        <f t="shared" si="2"/>
        <v/>
      </c>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ht="15.5">
      <c r="A159" s="16"/>
      <c r="B159" s="33" t="s">
        <v>1476</v>
      </c>
      <c r="C159" s="18"/>
      <c r="D159" s="19"/>
      <c r="E159" s="20"/>
      <c r="F159" s="21"/>
      <c r="G159" s="24" t="str">
        <f t="shared" si="2"/>
        <v/>
      </c>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ht="15.5">
      <c r="A160" s="16"/>
      <c r="B160" s="33" t="s">
        <v>1477</v>
      </c>
      <c r="C160" s="18"/>
      <c r="D160" s="19"/>
      <c r="E160" s="20"/>
      <c r="F160" s="21"/>
      <c r="G160" s="24" t="str">
        <f t="shared" si="2"/>
        <v/>
      </c>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ht="15.5">
      <c r="A161" s="16"/>
      <c r="B161" s="33" t="s">
        <v>1478</v>
      </c>
      <c r="C161" s="18"/>
      <c r="D161" s="19"/>
      <c r="E161" s="20"/>
      <c r="F161" s="21"/>
      <c r="G161" s="24" t="str">
        <f t="shared" si="2"/>
        <v/>
      </c>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ht="26">
      <c r="A162" s="16"/>
      <c r="B162" s="27" t="s">
        <v>1479</v>
      </c>
      <c r="C162" s="18"/>
      <c r="D162" s="19"/>
      <c r="E162" s="20"/>
      <c r="F162" s="21"/>
      <c r="G162" s="24" t="str">
        <f t="shared" si="2"/>
        <v/>
      </c>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ht="15.5">
      <c r="A163" s="16"/>
      <c r="B163" s="33" t="s">
        <v>1184</v>
      </c>
      <c r="C163" s="18"/>
      <c r="D163" s="19"/>
      <c r="E163" s="20"/>
      <c r="F163" s="21"/>
      <c r="G163" s="24" t="str">
        <f t="shared" si="2"/>
        <v/>
      </c>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ht="15.5">
      <c r="A164" s="16"/>
      <c r="B164" s="33" t="s">
        <v>1480</v>
      </c>
      <c r="C164" s="18"/>
      <c r="D164" s="19"/>
      <c r="E164" s="20"/>
      <c r="F164" s="21"/>
      <c r="G164" s="24" t="str">
        <f t="shared" si="2"/>
        <v/>
      </c>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ht="15.5">
      <c r="A165" s="16"/>
      <c r="B165" s="33" t="s">
        <v>1481</v>
      </c>
      <c r="C165" s="18"/>
      <c r="D165" s="19"/>
      <c r="E165" s="20"/>
      <c r="F165" s="21"/>
      <c r="G165" s="24" t="str">
        <f t="shared" si="2"/>
        <v/>
      </c>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ht="15.5">
      <c r="A166" s="16"/>
      <c r="B166" s="27" t="s">
        <v>1482</v>
      </c>
      <c r="C166" s="18"/>
      <c r="D166" s="19"/>
      <c r="E166" s="20"/>
      <c r="F166" s="21"/>
      <c r="G166" s="24" t="str">
        <f t="shared" si="2"/>
        <v/>
      </c>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ht="26.5">
      <c r="A167" s="16"/>
      <c r="B167" s="28" t="s">
        <v>1483</v>
      </c>
      <c r="C167" s="18"/>
      <c r="D167" s="19" t="s">
        <v>34</v>
      </c>
      <c r="E167" s="20">
        <v>1</v>
      </c>
      <c r="F167" s="21"/>
      <c r="G167" s="24">
        <f t="shared" si="2"/>
        <v>0</v>
      </c>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ht="15.5">
      <c r="A168" s="34" t="s">
        <v>1484</v>
      </c>
      <c r="B168" s="35" t="s">
        <v>1485</v>
      </c>
      <c r="C168" s="36"/>
      <c r="D168" s="37"/>
      <c r="E168" s="37"/>
      <c r="F168" s="38"/>
      <c r="G168" s="24" t="str">
        <f t="shared" si="2"/>
        <v/>
      </c>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ht="104">
      <c r="A169" s="34"/>
      <c r="B169" s="39" t="s">
        <v>1486</v>
      </c>
      <c r="C169" s="40"/>
      <c r="D169" s="41"/>
      <c r="E169" s="41"/>
      <c r="F169" s="42"/>
      <c r="G169" s="24" t="str">
        <f t="shared" si="2"/>
        <v/>
      </c>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ht="26">
      <c r="A170" s="34"/>
      <c r="B170" s="43" t="s">
        <v>1487</v>
      </c>
      <c r="C170" s="40"/>
      <c r="D170" s="41"/>
      <c r="E170" s="41"/>
      <c r="F170" s="42"/>
      <c r="G170" s="24" t="str">
        <f t="shared" si="2"/>
        <v/>
      </c>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c r="A171" s="34"/>
      <c r="B171" s="816" t="s">
        <v>1488</v>
      </c>
      <c r="C171" s="40"/>
      <c r="D171" s="45" t="s">
        <v>34</v>
      </c>
      <c r="E171" s="45">
        <v>2</v>
      </c>
      <c r="F171" s="46"/>
      <c r="G171" s="24">
        <f t="shared" si="2"/>
        <v>0</v>
      </c>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c r="A172" s="34"/>
      <c r="B172" s="816" t="s">
        <v>1489</v>
      </c>
      <c r="C172" s="40"/>
      <c r="D172" s="45" t="s">
        <v>34</v>
      </c>
      <c r="E172" s="45">
        <v>1</v>
      </c>
      <c r="F172" s="46"/>
      <c r="G172" s="24">
        <f t="shared" si="2"/>
        <v>0</v>
      </c>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c r="A173" s="34"/>
      <c r="B173" s="816" t="s">
        <v>1490</v>
      </c>
      <c r="C173" s="40"/>
      <c r="D173" s="45" t="s">
        <v>34</v>
      </c>
      <c r="E173" s="45">
        <v>1</v>
      </c>
      <c r="F173" s="46"/>
      <c r="G173" s="24">
        <f t="shared" si="2"/>
        <v>0</v>
      </c>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c r="A174" s="34"/>
      <c r="B174" s="816" t="s">
        <v>1491</v>
      </c>
      <c r="C174" s="40"/>
      <c r="D174" s="45" t="s">
        <v>34</v>
      </c>
      <c r="E174" s="45">
        <v>1</v>
      </c>
      <c r="F174" s="46"/>
      <c r="G174" s="24">
        <f t="shared" si="2"/>
        <v>0</v>
      </c>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ht="26">
      <c r="A175" s="34"/>
      <c r="B175" s="43" t="s">
        <v>1492</v>
      </c>
      <c r="C175" s="40"/>
      <c r="D175" s="45"/>
      <c r="E175" s="45"/>
      <c r="F175" s="46"/>
      <c r="G175" s="24" t="str">
        <f t="shared" si="2"/>
        <v/>
      </c>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c r="A176" s="34"/>
      <c r="B176" s="816" t="s">
        <v>1493</v>
      </c>
      <c r="C176" s="40"/>
      <c r="D176" s="45" t="s">
        <v>34</v>
      </c>
      <c r="E176" s="45">
        <v>5</v>
      </c>
      <c r="F176" s="46"/>
      <c r="G176" s="24">
        <f t="shared" si="2"/>
        <v>0</v>
      </c>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ht="22.5" customHeight="1">
      <c r="A177" s="34" t="s">
        <v>1494</v>
      </c>
      <c r="B177" s="35" t="s">
        <v>1495</v>
      </c>
      <c r="C177" s="40"/>
      <c r="D177" s="45"/>
      <c r="E177" s="45"/>
      <c r="F177" s="46"/>
      <c r="G177" s="24" t="str">
        <f t="shared" si="2"/>
        <v/>
      </c>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ht="65">
      <c r="A178" s="34"/>
      <c r="B178" s="817" t="s">
        <v>1496</v>
      </c>
      <c r="C178" s="40"/>
      <c r="D178" s="45"/>
      <c r="E178" s="45"/>
      <c r="F178" s="46"/>
      <c r="G178" s="24" t="str">
        <f t="shared" si="2"/>
        <v/>
      </c>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ht="130.75" customHeight="1">
      <c r="A179" s="34"/>
      <c r="B179" s="817" t="s">
        <v>1497</v>
      </c>
      <c r="C179" s="40"/>
      <c r="D179" s="45"/>
      <c r="E179" s="45"/>
      <c r="F179" s="46"/>
      <c r="G179" s="24" t="str">
        <f t="shared" si="2"/>
        <v/>
      </c>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c r="A180" s="34"/>
      <c r="B180" s="818" t="s">
        <v>1498</v>
      </c>
      <c r="C180" s="40"/>
      <c r="D180" s="45"/>
      <c r="E180" s="45"/>
      <c r="F180" s="46"/>
      <c r="G180" s="24" t="str">
        <f t="shared" si="2"/>
        <v/>
      </c>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c r="A181" s="34"/>
      <c r="B181" s="819" t="s">
        <v>1499</v>
      </c>
      <c r="C181" s="40"/>
      <c r="D181" s="47" t="s">
        <v>308</v>
      </c>
      <c r="E181" s="45">
        <v>31</v>
      </c>
      <c r="F181" s="46"/>
      <c r="G181" s="24">
        <f t="shared" si="2"/>
        <v>0</v>
      </c>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ht="15.5">
      <c r="A182" s="34" t="s">
        <v>1500</v>
      </c>
      <c r="B182" s="35" t="s">
        <v>1501</v>
      </c>
      <c r="C182" s="40"/>
      <c r="D182" s="47"/>
      <c r="E182" s="45"/>
      <c r="F182" s="46"/>
      <c r="G182" s="24" t="str">
        <f t="shared" si="2"/>
        <v/>
      </c>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ht="39">
      <c r="A183" s="34"/>
      <c r="B183" s="820" t="s">
        <v>1502</v>
      </c>
      <c r="C183" s="40"/>
      <c r="D183" s="47"/>
      <c r="E183" s="45"/>
      <c r="F183" s="46"/>
      <c r="G183" s="24" t="str">
        <f t="shared" si="2"/>
        <v/>
      </c>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ht="18.75" customHeight="1">
      <c r="A184" s="34"/>
      <c r="B184" s="818" t="s">
        <v>1503</v>
      </c>
      <c r="C184" s="40"/>
      <c r="D184" s="47"/>
      <c r="E184" s="45"/>
      <c r="F184" s="46"/>
      <c r="G184" s="24" t="str">
        <f t="shared" si="2"/>
        <v/>
      </c>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c r="A185" s="34"/>
      <c r="B185" s="820" t="s">
        <v>1504</v>
      </c>
      <c r="C185" s="40"/>
      <c r="D185" s="47" t="s">
        <v>308</v>
      </c>
      <c r="E185" s="45">
        <v>17</v>
      </c>
      <c r="F185" s="46"/>
      <c r="G185" s="24">
        <f t="shared" si="2"/>
        <v>0</v>
      </c>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c r="A186" s="16"/>
      <c r="B186" s="820" t="s">
        <v>1505</v>
      </c>
      <c r="C186" s="40"/>
      <c r="D186" s="47" t="s">
        <v>308</v>
      </c>
      <c r="E186" s="45">
        <v>2</v>
      </c>
      <c r="F186" s="46"/>
      <c r="G186" s="24">
        <f t="shared" si="2"/>
        <v>0</v>
      </c>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ht="15.5">
      <c r="A187" s="48" t="s">
        <v>1506</v>
      </c>
      <c r="B187" s="49" t="s">
        <v>1507</v>
      </c>
      <c r="C187" s="50"/>
      <c r="D187" s="51"/>
      <c r="E187" s="51"/>
      <c r="F187" s="52"/>
      <c r="G187" s="24" t="str">
        <f t="shared" si="2"/>
        <v/>
      </c>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ht="118.15" customHeight="1">
      <c r="A188" s="48"/>
      <c r="B188" s="53" t="s">
        <v>1508</v>
      </c>
      <c r="C188" s="50"/>
      <c r="D188" s="51"/>
      <c r="E188" s="51"/>
      <c r="F188" s="52"/>
      <c r="G188" s="24" t="str">
        <f t="shared" si="2"/>
        <v/>
      </c>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c r="A189" s="48"/>
      <c r="B189" s="54" t="s">
        <v>1509</v>
      </c>
      <c r="C189" s="50"/>
      <c r="D189" s="51"/>
      <c r="E189" s="51"/>
      <c r="F189" s="52"/>
      <c r="G189" s="24" t="str">
        <f t="shared" si="2"/>
        <v/>
      </c>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c r="A190" s="48"/>
      <c r="B190" s="55" t="s">
        <v>1510</v>
      </c>
      <c r="C190" s="56"/>
      <c r="D190" s="51" t="s">
        <v>34</v>
      </c>
      <c r="E190" s="51">
        <v>2</v>
      </c>
      <c r="F190" s="52"/>
      <c r="G190" s="24">
        <f t="shared" si="2"/>
        <v>0</v>
      </c>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c r="A191" s="16"/>
      <c r="B191" s="55" t="s">
        <v>1511</v>
      </c>
      <c r="C191" s="56"/>
      <c r="D191" s="51" t="s">
        <v>34</v>
      </c>
      <c r="E191" s="51">
        <v>2</v>
      </c>
      <c r="F191" s="52"/>
      <c r="G191" s="24">
        <f t="shared" si="2"/>
        <v>0</v>
      </c>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c r="A192" s="16"/>
      <c r="B192" s="55" t="s">
        <v>1512</v>
      </c>
      <c r="C192" s="56"/>
      <c r="D192" s="51" t="s">
        <v>34</v>
      </c>
      <c r="E192" s="51">
        <v>4</v>
      </c>
      <c r="F192" s="52"/>
      <c r="G192" s="24">
        <f t="shared" si="2"/>
        <v>0</v>
      </c>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c r="A193" s="16"/>
      <c r="B193" s="55" t="s">
        <v>1513</v>
      </c>
      <c r="C193" s="56"/>
      <c r="D193" s="51" t="s">
        <v>34</v>
      </c>
      <c r="E193" s="51">
        <v>3</v>
      </c>
      <c r="F193" s="52"/>
      <c r="G193" s="24">
        <f t="shared" si="2"/>
        <v>0</v>
      </c>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ht="15.5">
      <c r="A194" s="16" t="s">
        <v>1514</v>
      </c>
      <c r="B194" s="57" t="s">
        <v>1515</v>
      </c>
      <c r="D194" s="58"/>
      <c r="E194" s="59"/>
      <c r="F194" s="60"/>
      <c r="G194" s="24" t="str">
        <f t="shared" si="2"/>
        <v/>
      </c>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ht="79.5" customHeight="1">
      <c r="B195" s="61" t="s">
        <v>1516</v>
      </c>
      <c r="D195" s="58"/>
      <c r="E195" s="59"/>
      <c r="F195" s="60"/>
      <c r="G195" s="24" t="str">
        <f t="shared" si="2"/>
        <v/>
      </c>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ht="26">
      <c r="B196" s="62" t="s">
        <v>1517</v>
      </c>
      <c r="D196" s="58"/>
      <c r="E196" s="59"/>
      <c r="F196" s="60"/>
      <c r="G196" s="24" t="str">
        <f t="shared" ref="G196:G251" si="3">IF(E196="","",F196*E196)</f>
        <v/>
      </c>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c r="B197" s="821" t="s">
        <v>1518</v>
      </c>
      <c r="D197" s="58" t="s">
        <v>34</v>
      </c>
      <c r="E197" s="59">
        <v>1</v>
      </c>
      <c r="F197" s="60"/>
      <c r="G197" s="24">
        <f t="shared" si="3"/>
        <v>0</v>
      </c>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ht="15.5">
      <c r="A198" s="63" t="s">
        <v>1519</v>
      </c>
      <c r="B198" s="64" t="s">
        <v>1520</v>
      </c>
      <c r="C198" s="65"/>
      <c r="D198" s="66"/>
      <c r="E198" s="66"/>
      <c r="F198" s="67"/>
      <c r="G198" s="24" t="str">
        <f t="shared" si="3"/>
        <v/>
      </c>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ht="39">
      <c r="A199" s="63"/>
      <c r="B199" s="68" t="s">
        <v>1521</v>
      </c>
      <c r="C199" s="65"/>
      <c r="D199" s="66"/>
      <c r="E199" s="66"/>
      <c r="F199" s="67"/>
      <c r="G199" s="24" t="str">
        <f t="shared" si="3"/>
        <v/>
      </c>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ht="26">
      <c r="A200" s="63"/>
      <c r="B200" s="69" t="s">
        <v>1522</v>
      </c>
      <c r="C200" s="65"/>
      <c r="D200" s="66"/>
      <c r="E200" s="66"/>
      <c r="F200" s="67"/>
      <c r="G200" s="24" t="str">
        <f t="shared" si="3"/>
        <v/>
      </c>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c r="A201" s="63"/>
      <c r="B201" s="822" t="s">
        <v>1523</v>
      </c>
      <c r="C201" s="65"/>
      <c r="D201" s="66" t="s">
        <v>34</v>
      </c>
      <c r="E201" s="66">
        <v>1</v>
      </c>
      <c r="F201" s="67"/>
      <c r="G201" s="24">
        <f t="shared" si="3"/>
        <v>0</v>
      </c>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c r="A202" s="63"/>
      <c r="B202" s="822" t="s">
        <v>1524</v>
      </c>
      <c r="C202" s="65"/>
      <c r="D202" s="66" t="s">
        <v>34</v>
      </c>
      <c r="E202" s="66">
        <v>1</v>
      </c>
      <c r="F202" s="67"/>
      <c r="G202" s="24">
        <f t="shared" si="3"/>
        <v>0</v>
      </c>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ht="15.5">
      <c r="A203" s="34" t="s">
        <v>1525</v>
      </c>
      <c r="B203" s="35" t="s">
        <v>1526</v>
      </c>
      <c r="C203" s="70"/>
      <c r="D203" s="45"/>
      <c r="E203" s="45"/>
      <c r="F203" s="46"/>
      <c r="G203" s="24" t="str">
        <f t="shared" si="3"/>
        <v/>
      </c>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ht="26">
      <c r="A204" s="34"/>
      <c r="B204" s="817" t="s">
        <v>1527</v>
      </c>
      <c r="C204" s="70"/>
      <c r="D204" s="45"/>
      <c r="E204" s="45"/>
      <c r="F204" s="46"/>
      <c r="G204" s="24" t="str">
        <f t="shared" si="3"/>
        <v/>
      </c>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ht="17.5" customHeight="1">
      <c r="A205" s="34"/>
      <c r="B205" s="818" t="s">
        <v>1528</v>
      </c>
      <c r="C205" s="70"/>
      <c r="D205" s="45"/>
      <c r="E205" s="45"/>
      <c r="F205" s="46"/>
      <c r="G205" s="24" t="str">
        <f t="shared" si="3"/>
        <v/>
      </c>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c r="A206" s="34"/>
      <c r="B206" s="823" t="s">
        <v>1529</v>
      </c>
      <c r="C206" s="70"/>
      <c r="D206" s="71" t="s">
        <v>308</v>
      </c>
      <c r="E206" s="45">
        <v>13</v>
      </c>
      <c r="F206" s="46"/>
      <c r="G206" s="24">
        <f t="shared" si="3"/>
        <v>0</v>
      </c>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c r="A207" s="16"/>
      <c r="B207" s="823" t="s">
        <v>1530</v>
      </c>
      <c r="C207" s="70"/>
      <c r="D207" s="71" t="s">
        <v>308</v>
      </c>
      <c r="E207" s="45">
        <v>4</v>
      </c>
      <c r="F207" s="46"/>
      <c r="G207" s="24">
        <f t="shared" si="3"/>
        <v>0</v>
      </c>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c r="A208" s="16"/>
      <c r="B208" s="823" t="s">
        <v>1531</v>
      </c>
      <c r="C208" s="70"/>
      <c r="D208" s="71" t="s">
        <v>308</v>
      </c>
      <c r="E208" s="45">
        <v>4</v>
      </c>
      <c r="F208" s="46"/>
      <c r="G208" s="24">
        <f t="shared" si="3"/>
        <v>0</v>
      </c>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ht="15.5">
      <c r="A209" s="34" t="s">
        <v>1532</v>
      </c>
      <c r="B209" s="35" t="s">
        <v>1533</v>
      </c>
      <c r="C209" s="70"/>
      <c r="D209" s="45"/>
      <c r="E209" s="45"/>
      <c r="F209" s="46"/>
      <c r="G209" s="24" t="str">
        <f t="shared" si="3"/>
        <v/>
      </c>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ht="26">
      <c r="A210" s="34"/>
      <c r="B210" s="817" t="s">
        <v>1527</v>
      </c>
      <c r="C210" s="70"/>
      <c r="D210" s="45"/>
      <c r="E210" s="45"/>
      <c r="F210" s="46"/>
      <c r="G210" s="24" t="str">
        <f t="shared" si="3"/>
        <v/>
      </c>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c r="A211" s="34"/>
      <c r="B211" s="818" t="s">
        <v>1534</v>
      </c>
      <c r="C211" s="70"/>
      <c r="D211" s="45"/>
      <c r="E211" s="45"/>
      <c r="F211" s="46"/>
      <c r="G211" s="24" t="str">
        <f t="shared" si="3"/>
        <v/>
      </c>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c r="A212" s="16"/>
      <c r="B212" s="823" t="s">
        <v>1535</v>
      </c>
      <c r="C212" s="70"/>
      <c r="D212" s="71" t="s">
        <v>308</v>
      </c>
      <c r="E212" s="45">
        <v>3</v>
      </c>
      <c r="F212" s="46"/>
      <c r="G212" s="24">
        <f t="shared" si="3"/>
        <v>0</v>
      </c>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c r="A213" s="16"/>
      <c r="B213" s="823" t="s">
        <v>1536</v>
      </c>
      <c r="C213" s="70"/>
      <c r="D213" s="71" t="s">
        <v>308</v>
      </c>
      <c r="E213" s="45">
        <v>48</v>
      </c>
      <c r="F213" s="46"/>
      <c r="G213" s="24">
        <f t="shared" si="3"/>
        <v>0</v>
      </c>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ht="15.5">
      <c r="A214" s="34" t="s">
        <v>1537</v>
      </c>
      <c r="B214" s="35" t="s">
        <v>1538</v>
      </c>
      <c r="C214" s="70"/>
      <c r="D214" s="45"/>
      <c r="E214" s="45"/>
      <c r="F214" s="46"/>
      <c r="G214" s="24" t="str">
        <f t="shared" si="3"/>
        <v/>
      </c>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ht="39">
      <c r="A215" s="34"/>
      <c r="B215" s="817" t="s">
        <v>1539</v>
      </c>
      <c r="C215" s="70"/>
      <c r="D215" s="45"/>
      <c r="E215" s="45"/>
      <c r="F215" s="46"/>
      <c r="G215" s="24" t="str">
        <f t="shared" si="3"/>
        <v/>
      </c>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ht="17.649999999999999" customHeight="1">
      <c r="A216" s="34"/>
      <c r="B216" s="818" t="s">
        <v>1540</v>
      </c>
      <c r="C216" s="70"/>
      <c r="D216" s="45"/>
      <c r="E216" s="45"/>
      <c r="F216" s="46"/>
      <c r="G216" s="24" t="str">
        <f t="shared" si="3"/>
        <v/>
      </c>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c r="A217" s="34"/>
      <c r="B217" s="823" t="s">
        <v>1541</v>
      </c>
      <c r="C217" s="70"/>
      <c r="D217" s="71" t="s">
        <v>308</v>
      </c>
      <c r="E217" s="45">
        <v>1</v>
      </c>
      <c r="F217" s="46"/>
      <c r="G217" s="24">
        <f t="shared" si="3"/>
        <v>0</v>
      </c>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c r="A218" s="34"/>
      <c r="B218" s="823" t="s">
        <v>1542</v>
      </c>
      <c r="C218" s="70"/>
      <c r="D218" s="71" t="s">
        <v>308</v>
      </c>
      <c r="E218" s="45">
        <v>16</v>
      </c>
      <c r="F218" s="46"/>
      <c r="G218" s="24">
        <f t="shared" si="3"/>
        <v>0</v>
      </c>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c r="A219" s="16"/>
      <c r="B219" s="823" t="s">
        <v>1543</v>
      </c>
      <c r="C219" s="70"/>
      <c r="D219" s="71" t="s">
        <v>308</v>
      </c>
      <c r="E219" s="45">
        <v>4</v>
      </c>
      <c r="F219" s="46"/>
      <c r="G219" s="24">
        <f t="shared" si="3"/>
        <v>0</v>
      </c>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c r="A220" s="16"/>
      <c r="B220" s="823" t="s">
        <v>1544</v>
      </c>
      <c r="C220" s="70"/>
      <c r="D220" s="71" t="s">
        <v>308</v>
      </c>
      <c r="E220" s="45">
        <v>5</v>
      </c>
      <c r="F220" s="46"/>
      <c r="G220" s="24">
        <f t="shared" si="3"/>
        <v>0</v>
      </c>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c r="A221" s="16"/>
      <c r="B221" s="823" t="s">
        <v>1545</v>
      </c>
      <c r="C221" s="70"/>
      <c r="D221" s="71" t="s">
        <v>308</v>
      </c>
      <c r="E221" s="45">
        <v>2</v>
      </c>
      <c r="F221" s="46"/>
      <c r="G221" s="24">
        <f t="shared" si="3"/>
        <v>0</v>
      </c>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c r="A222" s="16"/>
      <c r="B222" s="823" t="s">
        <v>1546</v>
      </c>
      <c r="C222" s="70"/>
      <c r="D222" s="71" t="s">
        <v>308</v>
      </c>
      <c r="E222" s="45">
        <v>1</v>
      </c>
      <c r="F222" s="46"/>
      <c r="G222" s="24">
        <f t="shared" si="3"/>
        <v>0</v>
      </c>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ht="15.5">
      <c r="A223" s="34" t="s">
        <v>1547</v>
      </c>
      <c r="B223" s="35" t="s">
        <v>1548</v>
      </c>
      <c r="C223" s="70"/>
      <c r="D223" s="71"/>
      <c r="E223" s="45"/>
      <c r="F223" s="46"/>
      <c r="G223" s="24" t="str">
        <f t="shared" si="3"/>
        <v/>
      </c>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ht="45.75" customHeight="1">
      <c r="A224" s="34"/>
      <c r="B224" s="823" t="s">
        <v>1549</v>
      </c>
      <c r="C224" s="70"/>
      <c r="D224" s="71"/>
      <c r="E224" s="45"/>
      <c r="F224" s="46"/>
      <c r="G224" s="24" t="str">
        <f t="shared" si="3"/>
        <v/>
      </c>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c r="A225" s="34"/>
      <c r="B225" s="823" t="s">
        <v>1550</v>
      </c>
      <c r="C225" s="70"/>
      <c r="D225" s="71" t="s">
        <v>34</v>
      </c>
      <c r="E225" s="45">
        <v>2</v>
      </c>
      <c r="F225" s="46"/>
      <c r="G225" s="24">
        <f t="shared" si="3"/>
        <v>0</v>
      </c>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ht="15.5">
      <c r="A226" s="72" t="s">
        <v>1551</v>
      </c>
      <c r="B226" s="73" t="s">
        <v>1552</v>
      </c>
      <c r="C226" s="74"/>
      <c r="D226" s="75"/>
      <c r="E226" s="75"/>
      <c r="F226" s="76"/>
      <c r="G226" s="24" t="str">
        <f t="shared" si="3"/>
        <v/>
      </c>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65">
      <c r="A227" s="72"/>
      <c r="B227" s="812" t="s">
        <v>1553</v>
      </c>
      <c r="C227" s="74"/>
      <c r="D227" s="75"/>
      <c r="E227" s="75"/>
      <c r="F227" s="76"/>
      <c r="G227" s="24" t="str">
        <f t="shared" si="3"/>
        <v/>
      </c>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ht="16.399999999999999" customHeight="1">
      <c r="A228" s="72"/>
      <c r="B228" s="824" t="s">
        <v>1554</v>
      </c>
      <c r="C228" s="74"/>
      <c r="D228" s="75"/>
      <c r="E228" s="75"/>
      <c r="F228" s="76"/>
      <c r="G228" s="24" t="str">
        <f t="shared" si="3"/>
        <v/>
      </c>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c r="A229" s="72"/>
      <c r="B229" s="825" t="s">
        <v>1555</v>
      </c>
      <c r="C229" s="74"/>
      <c r="D229" s="75" t="s">
        <v>308</v>
      </c>
      <c r="E229" s="75">
        <v>1</v>
      </c>
      <c r="F229" s="76"/>
      <c r="G229" s="24">
        <f t="shared" si="3"/>
        <v>0</v>
      </c>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c r="A230" s="16"/>
      <c r="B230" s="825" t="s">
        <v>1556</v>
      </c>
      <c r="C230" s="74"/>
      <c r="D230" s="75" t="s">
        <v>308</v>
      </c>
      <c r="E230" s="75">
        <v>6</v>
      </c>
      <c r="F230" s="76"/>
      <c r="G230" s="24">
        <f t="shared" si="3"/>
        <v>0</v>
      </c>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ht="15.5">
      <c r="A231" s="78" t="s">
        <v>1557</v>
      </c>
      <c r="B231" s="79" t="s">
        <v>1558</v>
      </c>
      <c r="C231" s="80"/>
      <c r="D231" s="81"/>
      <c r="E231" s="81"/>
      <c r="F231" s="82"/>
      <c r="G231" s="24" t="str">
        <f t="shared" si="3"/>
        <v/>
      </c>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ht="26">
      <c r="A232" s="78"/>
      <c r="B232" s="83" t="s">
        <v>1559</v>
      </c>
      <c r="C232" s="80"/>
      <c r="D232" s="81"/>
      <c r="E232" s="81"/>
      <c r="F232" s="82"/>
      <c r="G232" s="24" t="str">
        <f t="shared" si="3"/>
        <v/>
      </c>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c r="A233" s="78"/>
      <c r="B233" s="84" t="s">
        <v>1560</v>
      </c>
      <c r="C233" s="80"/>
      <c r="D233" s="81"/>
      <c r="E233" s="81"/>
      <c r="F233" s="82"/>
      <c r="G233" s="24" t="str">
        <f t="shared" si="3"/>
        <v/>
      </c>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c r="A234" s="78"/>
      <c r="B234" s="826" t="s">
        <v>1561</v>
      </c>
      <c r="C234" s="65"/>
      <c r="D234" s="66" t="s">
        <v>34</v>
      </c>
      <c r="E234" s="66">
        <v>2</v>
      </c>
      <c r="F234" s="85"/>
      <c r="G234" s="24">
        <f t="shared" si="3"/>
        <v>0</v>
      </c>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c r="A235" s="86"/>
      <c r="B235" s="826" t="s">
        <v>1562</v>
      </c>
      <c r="C235" s="65"/>
      <c r="D235" s="66" t="s">
        <v>34</v>
      </c>
      <c r="E235" s="66">
        <v>2</v>
      </c>
      <c r="F235" s="85"/>
      <c r="G235" s="24">
        <f t="shared" si="3"/>
        <v>0</v>
      </c>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c r="A236" s="86"/>
      <c r="B236" s="826" t="s">
        <v>1563</v>
      </c>
      <c r="C236" s="65"/>
      <c r="D236" s="66" t="s">
        <v>34</v>
      </c>
      <c r="E236" s="66">
        <v>2</v>
      </c>
      <c r="F236" s="85"/>
      <c r="G236" s="24">
        <f t="shared" si="3"/>
        <v>0</v>
      </c>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c r="A237" s="86"/>
      <c r="B237" s="826" t="s">
        <v>1564</v>
      </c>
      <c r="C237" s="65"/>
      <c r="D237" s="66" t="s">
        <v>34</v>
      </c>
      <c r="E237" s="66">
        <v>2</v>
      </c>
      <c r="F237" s="85"/>
      <c r="G237" s="24">
        <f t="shared" si="3"/>
        <v>0</v>
      </c>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ht="20.5" customHeight="1">
      <c r="A238" s="86"/>
      <c r="B238" s="826" t="s">
        <v>1563</v>
      </c>
      <c r="C238" s="65"/>
      <c r="D238" s="66" t="s">
        <v>34</v>
      </c>
      <c r="E238" s="66">
        <v>2</v>
      </c>
      <c r="F238" s="85"/>
      <c r="G238" s="24">
        <f t="shared" si="3"/>
        <v>0</v>
      </c>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ht="15.5">
      <c r="A239" s="86" t="s">
        <v>1565</v>
      </c>
      <c r="B239" s="87" t="s">
        <v>1566</v>
      </c>
      <c r="C239" s="88"/>
      <c r="D239" s="89"/>
      <c r="E239" s="89"/>
      <c r="F239" s="90"/>
      <c r="G239" s="24" t="str">
        <f t="shared" si="3"/>
        <v/>
      </c>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ht="61.9" customHeight="1">
      <c r="A240" s="86"/>
      <c r="B240" s="84" t="s">
        <v>1567</v>
      </c>
      <c r="C240" s="91"/>
      <c r="D240" s="92"/>
      <c r="E240" s="93"/>
      <c r="F240" s="90"/>
      <c r="G240" s="24" t="str">
        <f t="shared" si="3"/>
        <v/>
      </c>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ht="26">
      <c r="A241" s="86"/>
      <c r="B241" s="94" t="s">
        <v>1568</v>
      </c>
      <c r="C241" s="95"/>
      <c r="D241" s="92"/>
      <c r="E241" s="93"/>
      <c r="F241" s="90"/>
      <c r="G241" s="24" t="str">
        <f t="shared" si="3"/>
        <v/>
      </c>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c r="A242" s="86"/>
      <c r="B242" s="827" t="s">
        <v>1569</v>
      </c>
      <c r="C242" s="96"/>
      <c r="D242" s="92" t="s">
        <v>39</v>
      </c>
      <c r="E242" s="93">
        <v>70</v>
      </c>
      <c r="F242" s="90"/>
      <c r="G242" s="24">
        <f t="shared" si="3"/>
        <v>0</v>
      </c>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c r="A243" s="86"/>
      <c r="B243" s="84" t="s">
        <v>1570</v>
      </c>
      <c r="C243" s="96"/>
      <c r="D243" s="92" t="s">
        <v>39</v>
      </c>
      <c r="E243" s="93">
        <v>35</v>
      </c>
      <c r="F243" s="90"/>
      <c r="G243" s="24">
        <f t="shared" si="3"/>
        <v>0</v>
      </c>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c r="A244" s="86"/>
      <c r="B244" s="827" t="s">
        <v>1571</v>
      </c>
      <c r="C244" s="96"/>
      <c r="D244" s="92" t="s">
        <v>39</v>
      </c>
      <c r="E244" s="93">
        <v>32</v>
      </c>
      <c r="F244" s="90"/>
      <c r="G244" s="24">
        <f t="shared" si="3"/>
        <v>0</v>
      </c>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c r="A245" s="86"/>
      <c r="B245" s="827" t="s">
        <v>1572</v>
      </c>
      <c r="C245" s="96"/>
      <c r="D245" s="92" t="s">
        <v>39</v>
      </c>
      <c r="E245" s="93">
        <v>45</v>
      </c>
      <c r="F245" s="90"/>
      <c r="G245" s="24">
        <f t="shared" si="3"/>
        <v>0</v>
      </c>
    </row>
    <row r="246" spans="1:256">
      <c r="A246" s="86"/>
      <c r="B246" s="827" t="s">
        <v>1573</v>
      </c>
      <c r="C246" s="96"/>
      <c r="D246" s="92" t="s">
        <v>39</v>
      </c>
      <c r="E246" s="93">
        <v>28</v>
      </c>
      <c r="F246" s="90"/>
      <c r="G246" s="24">
        <f t="shared" si="3"/>
        <v>0</v>
      </c>
    </row>
    <row r="247" spans="1:256">
      <c r="B247" s="827" t="s">
        <v>1574</v>
      </c>
      <c r="C247" s="96"/>
      <c r="D247" s="92" t="s">
        <v>39</v>
      </c>
      <c r="E247" s="93">
        <v>2</v>
      </c>
      <c r="F247" s="90"/>
      <c r="G247" s="24">
        <f t="shared" si="3"/>
        <v>0</v>
      </c>
    </row>
    <row r="248" spans="1:256" ht="15.5">
      <c r="A248" s="97" t="s">
        <v>1575</v>
      </c>
      <c r="B248" s="87" t="s">
        <v>1576</v>
      </c>
      <c r="C248" s="98"/>
      <c r="D248" s="89"/>
      <c r="E248" s="89"/>
      <c r="F248" s="90"/>
      <c r="G248" s="24" t="str">
        <f t="shared" si="3"/>
        <v/>
      </c>
    </row>
    <row r="249" spans="1:256" ht="39">
      <c r="A249" s="86"/>
      <c r="B249" s="84" t="s">
        <v>1577</v>
      </c>
      <c r="C249" s="91"/>
      <c r="D249" s="92"/>
      <c r="E249" s="93"/>
      <c r="F249" s="90"/>
      <c r="G249" s="24" t="str">
        <f t="shared" si="3"/>
        <v/>
      </c>
    </row>
    <row r="250" spans="1:256" ht="19.899999999999999" customHeight="1">
      <c r="A250" s="86"/>
      <c r="B250" s="94" t="s">
        <v>1578</v>
      </c>
      <c r="C250" s="95"/>
      <c r="D250" s="92"/>
      <c r="E250" s="93"/>
      <c r="F250" s="90"/>
      <c r="G250" s="24" t="str">
        <f t="shared" si="3"/>
        <v/>
      </c>
    </row>
    <row r="251" spans="1:256">
      <c r="A251" s="86"/>
      <c r="B251" s="84" t="s">
        <v>1579</v>
      </c>
      <c r="C251" s="95"/>
      <c r="D251" s="92"/>
      <c r="E251" s="93"/>
      <c r="F251" s="90"/>
      <c r="G251" s="24" t="str">
        <f t="shared" si="3"/>
        <v/>
      </c>
    </row>
    <row r="252" spans="1:256">
      <c r="A252" s="86"/>
      <c r="B252" s="99" t="s">
        <v>1580</v>
      </c>
      <c r="C252" s="100"/>
      <c r="D252" s="101" t="s">
        <v>308</v>
      </c>
      <c r="E252" s="101">
        <v>54</v>
      </c>
      <c r="F252" s="102"/>
      <c r="G252" s="24">
        <f t="shared" ref="G252:G262" si="4">IF(E252="","",F252*E252)</f>
        <v>0</v>
      </c>
    </row>
    <row r="253" spans="1:256">
      <c r="A253" s="103"/>
      <c r="B253" s="99" t="s">
        <v>1581</v>
      </c>
      <c r="C253" s="104"/>
      <c r="D253" s="101" t="s">
        <v>308</v>
      </c>
      <c r="E253" s="101">
        <v>25</v>
      </c>
      <c r="F253" s="102"/>
      <c r="G253" s="24">
        <f t="shared" si="4"/>
        <v>0</v>
      </c>
    </row>
    <row r="254" spans="1:256">
      <c r="A254" s="105"/>
      <c r="B254" s="99" t="s">
        <v>1582</v>
      </c>
      <c r="C254" s="100"/>
      <c r="D254" s="101" t="s">
        <v>308</v>
      </c>
      <c r="E254" s="101">
        <v>23</v>
      </c>
      <c r="F254" s="102"/>
      <c r="G254" s="24">
        <f t="shared" si="4"/>
        <v>0</v>
      </c>
    </row>
    <row r="255" spans="1:256">
      <c r="A255" s="105"/>
      <c r="B255" s="99" t="s">
        <v>1583</v>
      </c>
      <c r="C255" s="100"/>
      <c r="D255" s="101" t="s">
        <v>308</v>
      </c>
      <c r="E255" s="101">
        <v>36</v>
      </c>
      <c r="F255" s="102"/>
      <c r="G255" s="24">
        <f t="shared" si="4"/>
        <v>0</v>
      </c>
    </row>
    <row r="256" spans="1:256">
      <c r="A256" s="103"/>
      <c r="B256" s="99" t="s">
        <v>1584</v>
      </c>
      <c r="C256" s="104"/>
      <c r="D256" s="101" t="s">
        <v>308</v>
      </c>
      <c r="E256" s="101">
        <v>21</v>
      </c>
      <c r="F256" s="102"/>
      <c r="G256" s="24">
        <f t="shared" si="4"/>
        <v>0</v>
      </c>
    </row>
    <row r="257" spans="1:7">
      <c r="A257" s="103"/>
      <c r="B257" s="99" t="s">
        <v>1585</v>
      </c>
      <c r="C257" s="104"/>
      <c r="D257" s="101" t="s">
        <v>308</v>
      </c>
      <c r="E257" s="101">
        <v>1</v>
      </c>
      <c r="F257" s="102"/>
      <c r="G257" s="24">
        <f t="shared" si="4"/>
        <v>0</v>
      </c>
    </row>
    <row r="258" spans="1:7">
      <c r="A258" s="105"/>
      <c r="B258" s="99" t="s">
        <v>1586</v>
      </c>
      <c r="C258" s="100"/>
      <c r="D258" s="101"/>
      <c r="E258" s="101"/>
      <c r="F258" s="102"/>
      <c r="G258" s="24" t="str">
        <f t="shared" si="4"/>
        <v/>
      </c>
    </row>
    <row r="259" spans="1:7">
      <c r="A259" s="105"/>
      <c r="B259" s="99" t="s">
        <v>1587</v>
      </c>
      <c r="C259" s="100"/>
      <c r="D259" s="101" t="s">
        <v>308</v>
      </c>
      <c r="E259" s="101">
        <v>6</v>
      </c>
      <c r="F259" s="102"/>
      <c r="G259" s="24">
        <f t="shared" si="4"/>
        <v>0</v>
      </c>
    </row>
    <row r="260" spans="1:7">
      <c r="A260" s="105"/>
      <c r="B260" s="99" t="s">
        <v>1588</v>
      </c>
      <c r="C260" s="100"/>
      <c r="D260" s="101" t="s">
        <v>308</v>
      </c>
      <c r="E260" s="101">
        <v>2</v>
      </c>
      <c r="F260" s="102"/>
      <c r="G260" s="24">
        <f t="shared" si="4"/>
        <v>0</v>
      </c>
    </row>
    <row r="261" spans="1:7">
      <c r="A261" s="105"/>
      <c r="B261" s="99" t="s">
        <v>1589</v>
      </c>
      <c r="C261" s="100"/>
      <c r="D261" s="101" t="s">
        <v>308</v>
      </c>
      <c r="E261" s="101">
        <v>2</v>
      </c>
      <c r="F261" s="102"/>
      <c r="G261" s="24">
        <f t="shared" si="4"/>
        <v>0</v>
      </c>
    </row>
    <row r="262" spans="1:7">
      <c r="A262" s="105"/>
      <c r="B262" s="99" t="s">
        <v>1590</v>
      </c>
      <c r="C262" s="100"/>
      <c r="D262" s="101" t="s">
        <v>308</v>
      </c>
      <c r="E262" s="101">
        <v>8</v>
      </c>
      <c r="F262" s="102"/>
      <c r="G262" s="24">
        <f t="shared" si="4"/>
        <v>0</v>
      </c>
    </row>
    <row r="263" spans="1:7">
      <c r="B263" s="99" t="s">
        <v>1591</v>
      </c>
      <c r="C263" s="100"/>
      <c r="D263" s="101" t="s">
        <v>308</v>
      </c>
      <c r="E263" s="101">
        <v>2</v>
      </c>
      <c r="F263" s="102"/>
      <c r="G263" s="24">
        <f t="shared" ref="G263:G276" si="5">IF(E263="","",F263*E263)</f>
        <v>0</v>
      </c>
    </row>
    <row r="264" spans="1:7" ht="15.5">
      <c r="A264" s="16" t="s">
        <v>1592</v>
      </c>
      <c r="B264" s="57" t="s">
        <v>1593</v>
      </c>
      <c r="D264" s="59"/>
      <c r="E264" s="59"/>
      <c r="G264" s="24" t="str">
        <f t="shared" si="5"/>
        <v/>
      </c>
    </row>
    <row r="265" spans="1:7" ht="89.65" customHeight="1">
      <c r="B265" s="61" t="s">
        <v>1594</v>
      </c>
      <c r="D265" s="59" t="s">
        <v>153</v>
      </c>
      <c r="E265" s="59">
        <v>4100</v>
      </c>
      <c r="G265" s="24">
        <f t="shared" si="5"/>
        <v>0</v>
      </c>
    </row>
    <row r="266" spans="1:7" ht="15.5">
      <c r="A266" s="16" t="s">
        <v>1595</v>
      </c>
      <c r="B266" s="57" t="s">
        <v>1596</v>
      </c>
      <c r="D266" s="59"/>
      <c r="E266" s="59"/>
      <c r="G266" s="24" t="str">
        <f t="shared" si="5"/>
        <v/>
      </c>
    </row>
    <row r="267" spans="1:7" ht="52">
      <c r="B267" s="61" t="s">
        <v>1597</v>
      </c>
      <c r="D267" s="59"/>
      <c r="E267" s="59"/>
      <c r="G267" s="24" t="str">
        <f t="shared" si="5"/>
        <v/>
      </c>
    </row>
    <row r="268" spans="1:7">
      <c r="B268" s="61" t="s">
        <v>1598</v>
      </c>
      <c r="D268" s="59" t="s">
        <v>39</v>
      </c>
      <c r="E268" s="59">
        <v>120</v>
      </c>
      <c r="G268" s="24">
        <f t="shared" si="5"/>
        <v>0</v>
      </c>
    </row>
    <row r="269" spans="1:7">
      <c r="B269" s="61" t="s">
        <v>1599</v>
      </c>
      <c r="D269" s="59" t="s">
        <v>39</v>
      </c>
      <c r="E269" s="59">
        <v>172</v>
      </c>
      <c r="G269" s="24">
        <f t="shared" si="5"/>
        <v>0</v>
      </c>
    </row>
    <row r="270" spans="1:7">
      <c r="B270" s="61" t="s">
        <v>1600</v>
      </c>
      <c r="D270" s="59" t="s">
        <v>39</v>
      </c>
      <c r="E270" s="59">
        <v>131</v>
      </c>
      <c r="G270" s="24">
        <f t="shared" si="5"/>
        <v>0</v>
      </c>
    </row>
    <row r="271" spans="1:7">
      <c r="B271" s="61" t="s">
        <v>1601</v>
      </c>
      <c r="D271" s="59" t="s">
        <v>39</v>
      </c>
      <c r="E271" s="59">
        <v>205</v>
      </c>
      <c r="G271" s="24">
        <f t="shared" si="5"/>
        <v>0</v>
      </c>
    </row>
    <row r="272" spans="1:7">
      <c r="B272" s="61" t="s">
        <v>1602</v>
      </c>
      <c r="D272" s="59" t="s">
        <v>39</v>
      </c>
      <c r="E272" s="59">
        <v>194</v>
      </c>
      <c r="G272" s="24">
        <f t="shared" si="5"/>
        <v>0</v>
      </c>
    </row>
    <row r="273" spans="1:7" ht="21.75" customHeight="1">
      <c r="B273" s="61" t="s">
        <v>1603</v>
      </c>
      <c r="D273" s="59" t="s">
        <v>39</v>
      </c>
      <c r="E273" s="59">
        <v>9</v>
      </c>
      <c r="G273" s="24">
        <f t="shared" si="5"/>
        <v>0</v>
      </c>
    </row>
    <row r="274" spans="1:7" ht="15.5">
      <c r="A274" s="16" t="s">
        <v>1604</v>
      </c>
      <c r="B274" s="57" t="s">
        <v>1605</v>
      </c>
      <c r="D274" s="59"/>
      <c r="E274" s="59"/>
      <c r="G274" s="24" t="str">
        <f t="shared" si="5"/>
        <v/>
      </c>
    </row>
    <row r="275" spans="1:7" ht="39">
      <c r="B275" s="61" t="s">
        <v>1606</v>
      </c>
      <c r="D275" s="106"/>
      <c r="E275" s="59"/>
      <c r="G275" s="24" t="str">
        <f t="shared" si="5"/>
        <v/>
      </c>
    </row>
    <row r="276" spans="1:7" ht="12.75" customHeight="1">
      <c r="B276" s="107" t="s">
        <v>1607</v>
      </c>
      <c r="C276" s="108"/>
      <c r="D276" s="106"/>
      <c r="E276" s="59"/>
      <c r="F276" s="109"/>
      <c r="G276" s="24" t="str">
        <f t="shared" si="5"/>
        <v/>
      </c>
    </row>
    <row r="277" spans="1:7" ht="12.75" customHeight="1">
      <c r="B277" s="107" t="s">
        <v>1608</v>
      </c>
      <c r="C277" s="108"/>
      <c r="D277" s="106"/>
      <c r="E277" s="59"/>
      <c r="F277" s="109"/>
      <c r="G277" s="24"/>
    </row>
    <row r="278" spans="1:7" ht="12.75" customHeight="1">
      <c r="B278" s="110" t="s">
        <v>1609</v>
      </c>
      <c r="C278" s="108"/>
      <c r="D278" s="59" t="s">
        <v>1610</v>
      </c>
      <c r="E278" s="59">
        <v>450</v>
      </c>
      <c r="G278" s="24">
        <f>IF(E278="","",F278*E278)</f>
        <v>0</v>
      </c>
    </row>
    <row r="279" spans="1:7" ht="12.75" customHeight="1">
      <c r="B279" s="107" t="s">
        <v>1611</v>
      </c>
      <c r="C279" s="108"/>
      <c r="D279" s="106"/>
      <c r="E279" s="59"/>
      <c r="F279" s="109"/>
      <c r="G279" s="24"/>
    </row>
    <row r="280" spans="1:7" ht="12.75" customHeight="1">
      <c r="B280" s="110" t="s">
        <v>1609</v>
      </c>
      <c r="C280" s="108"/>
      <c r="D280" s="59" t="s">
        <v>1610</v>
      </c>
      <c r="E280" s="59">
        <v>245</v>
      </c>
      <c r="G280" s="24">
        <f>IF(E280="","",F280*E280)</f>
        <v>0</v>
      </c>
    </row>
    <row r="281" spans="1:7" ht="12.75" customHeight="1">
      <c r="B281" s="107" t="s">
        <v>1612</v>
      </c>
      <c r="C281" s="108"/>
      <c r="D281" s="106"/>
      <c r="E281" s="59"/>
      <c r="F281" s="109"/>
      <c r="G281" s="24"/>
    </row>
    <row r="282" spans="1:7" ht="12.75" customHeight="1">
      <c r="B282" s="110" t="s">
        <v>1613</v>
      </c>
      <c r="C282" s="108"/>
      <c r="D282" s="59" t="s">
        <v>1610</v>
      </c>
      <c r="E282" s="59">
        <v>40</v>
      </c>
      <c r="G282" s="24">
        <f>IF(E282="","",F282*E282)</f>
        <v>0</v>
      </c>
    </row>
    <row r="283" spans="1:7" ht="12.75" customHeight="1">
      <c r="B283" s="107" t="s">
        <v>1614</v>
      </c>
      <c r="C283" s="108"/>
      <c r="D283" s="106"/>
      <c r="E283" s="59"/>
      <c r="F283" s="109"/>
      <c r="G283" s="24"/>
    </row>
    <row r="284" spans="1:7" ht="12.75" customHeight="1">
      <c r="B284" s="110" t="s">
        <v>1615</v>
      </c>
      <c r="C284" s="108"/>
      <c r="D284" s="59" t="s">
        <v>1610</v>
      </c>
      <c r="E284" s="59">
        <v>70</v>
      </c>
      <c r="G284" s="24">
        <f>IF(E284="","",F284*E284)</f>
        <v>0</v>
      </c>
    </row>
    <row r="285" spans="1:7" ht="12.75" customHeight="1">
      <c r="B285" s="107" t="s">
        <v>1616</v>
      </c>
      <c r="C285" s="108"/>
      <c r="D285" s="106"/>
      <c r="E285" s="59"/>
      <c r="F285" s="109"/>
      <c r="G285" s="24"/>
    </row>
    <row r="286" spans="1:7" ht="12.75" customHeight="1">
      <c r="B286" s="110" t="s">
        <v>1615</v>
      </c>
      <c r="C286" s="108"/>
      <c r="D286" s="59" t="s">
        <v>1610</v>
      </c>
      <c r="E286" s="59">
        <v>540</v>
      </c>
      <c r="G286" s="24">
        <f>IF(E286="","",F286*E286)</f>
        <v>0</v>
      </c>
    </row>
    <row r="287" spans="1:7" ht="15.5">
      <c r="A287" s="16" t="s">
        <v>1617</v>
      </c>
      <c r="B287" s="57" t="s">
        <v>1618</v>
      </c>
      <c r="C287" s="108"/>
      <c r="D287" s="59"/>
      <c r="E287" s="59"/>
      <c r="G287" s="24"/>
    </row>
    <row r="288" spans="1:7" ht="65">
      <c r="B288" s="61" t="s">
        <v>1619</v>
      </c>
      <c r="C288" s="108"/>
      <c r="D288" s="59"/>
      <c r="E288" s="59"/>
      <c r="G288" s="24"/>
    </row>
    <row r="289" spans="1:7" ht="12.75" customHeight="1">
      <c r="B289" s="107" t="s">
        <v>1620</v>
      </c>
      <c r="C289" s="108"/>
      <c r="D289" s="59"/>
      <c r="E289" s="59"/>
      <c r="G289" s="24"/>
    </row>
    <row r="290" spans="1:7" ht="12.75" customHeight="1">
      <c r="B290" s="107" t="s">
        <v>1616</v>
      </c>
      <c r="C290" s="108"/>
      <c r="D290" s="59"/>
      <c r="E290" s="59"/>
      <c r="G290" s="24"/>
    </row>
    <row r="291" spans="1:7" ht="12.75" customHeight="1">
      <c r="B291" s="110" t="s">
        <v>1621</v>
      </c>
      <c r="C291" s="108"/>
      <c r="D291" s="59" t="s">
        <v>1610</v>
      </c>
      <c r="E291" s="59">
        <v>540</v>
      </c>
      <c r="G291" s="24">
        <f>IF(E291="","",F291*E291)</f>
        <v>0</v>
      </c>
    </row>
    <row r="292" spans="1:7" ht="12.75" customHeight="1">
      <c r="B292" s="110" t="s">
        <v>1622</v>
      </c>
      <c r="C292" s="108"/>
      <c r="D292" s="59" t="s">
        <v>1610</v>
      </c>
      <c r="E292" s="59">
        <v>540</v>
      </c>
      <c r="G292" s="24">
        <f>IF(E292="","",F292*E292)</f>
        <v>0</v>
      </c>
    </row>
    <row r="293" spans="1:7" ht="15.5">
      <c r="A293" s="16" t="s">
        <v>1623</v>
      </c>
      <c r="B293" s="57" t="s">
        <v>1618</v>
      </c>
      <c r="C293" s="108"/>
      <c r="D293" s="59"/>
      <c r="E293" s="59"/>
      <c r="G293" s="24"/>
    </row>
    <row r="294" spans="1:7" ht="26">
      <c r="B294" s="61" t="s">
        <v>1624</v>
      </c>
      <c r="C294" s="108"/>
      <c r="D294" s="59"/>
      <c r="E294" s="59"/>
      <c r="G294" s="24"/>
    </row>
    <row r="295" spans="1:7" ht="12.75" customHeight="1">
      <c r="B295" s="107" t="s">
        <v>1612</v>
      </c>
      <c r="C295" s="108"/>
      <c r="D295" s="59"/>
      <c r="E295" s="59"/>
      <c r="G295" s="24"/>
    </row>
    <row r="296" spans="1:7" ht="12.75" customHeight="1">
      <c r="B296" s="110" t="s">
        <v>1622</v>
      </c>
      <c r="C296" s="108"/>
      <c r="D296" s="59" t="s">
        <v>1610</v>
      </c>
      <c r="E296" s="59">
        <v>40</v>
      </c>
      <c r="G296" s="24">
        <f>IF(E296="","",F296*E296)</f>
        <v>0</v>
      </c>
    </row>
    <row r="297" spans="1:7" ht="12.75" customHeight="1">
      <c r="A297" s="16" t="s">
        <v>1625</v>
      </c>
      <c r="B297" s="111" t="s">
        <v>1626</v>
      </c>
      <c r="C297" s="112"/>
      <c r="D297" s="113"/>
      <c r="E297" s="113"/>
      <c r="F297" s="114"/>
      <c r="G297" s="115" t="str">
        <f>IF(E297="","",F297*E297)</f>
        <v/>
      </c>
    </row>
    <row r="298" spans="1:7" ht="44.5" customHeight="1">
      <c r="A298" s="116"/>
      <c r="B298" s="117" t="s">
        <v>1627</v>
      </c>
      <c r="C298" s="112"/>
      <c r="D298" s="113"/>
      <c r="E298" s="113"/>
      <c r="F298" s="114"/>
      <c r="G298" s="115"/>
    </row>
    <row r="299" spans="1:7" ht="12.75" customHeight="1">
      <c r="A299" s="116"/>
      <c r="B299" s="118" t="s">
        <v>1628</v>
      </c>
      <c r="C299" s="112"/>
      <c r="D299" s="113" t="s">
        <v>34</v>
      </c>
      <c r="E299" s="113">
        <v>2</v>
      </c>
      <c r="F299" s="114"/>
      <c r="G299" s="115">
        <f>IF(E299="","",F299*E299)</f>
        <v>0</v>
      </c>
    </row>
    <row r="300" spans="1:7" ht="15.5">
      <c r="A300" s="16" t="s">
        <v>1629</v>
      </c>
      <c r="B300" s="119" t="s">
        <v>1630</v>
      </c>
      <c r="C300" s="112"/>
      <c r="D300" s="113"/>
      <c r="E300" s="113"/>
      <c r="F300" s="114"/>
      <c r="G300" s="115" t="str">
        <f t="shared" ref="G300:G310" si="6">IF(E300="","",F300*E300)</f>
        <v/>
      </c>
    </row>
    <row r="301" spans="1:7" ht="65">
      <c r="B301" s="117" t="s">
        <v>1631</v>
      </c>
      <c r="C301" s="112"/>
      <c r="D301" s="113" t="s">
        <v>153</v>
      </c>
      <c r="E301" s="113">
        <v>200</v>
      </c>
      <c r="F301" s="114"/>
      <c r="G301" s="115">
        <f t="shared" si="6"/>
        <v>0</v>
      </c>
    </row>
    <row r="302" spans="1:7" ht="15.5">
      <c r="A302" s="16" t="s">
        <v>1632</v>
      </c>
      <c r="B302" s="49" t="s">
        <v>1633</v>
      </c>
      <c r="C302" s="74"/>
      <c r="D302" s="75"/>
      <c r="E302" s="75"/>
      <c r="F302" s="76"/>
      <c r="G302" s="24" t="str">
        <f t="shared" si="6"/>
        <v/>
      </c>
    </row>
    <row r="303" spans="1:7" ht="39">
      <c r="A303" s="72"/>
      <c r="B303" s="120" t="s">
        <v>1634</v>
      </c>
      <c r="C303" s="74"/>
      <c r="D303" s="75"/>
      <c r="E303" s="75"/>
      <c r="F303" s="76"/>
      <c r="G303" s="24" t="str">
        <f t="shared" si="6"/>
        <v/>
      </c>
    </row>
    <row r="304" spans="1:7" ht="81.75" customHeight="1">
      <c r="A304" s="72"/>
      <c r="B304" s="120" t="s">
        <v>1635</v>
      </c>
      <c r="C304" s="74"/>
      <c r="D304" s="75"/>
      <c r="E304" s="75"/>
      <c r="F304" s="76"/>
      <c r="G304" s="24" t="str">
        <f t="shared" si="6"/>
        <v/>
      </c>
    </row>
    <row r="305" spans="1:7">
      <c r="A305" s="72"/>
      <c r="B305" s="54" t="s">
        <v>1636</v>
      </c>
      <c r="C305" s="74"/>
      <c r="D305" s="75" t="s">
        <v>34</v>
      </c>
      <c r="E305" s="75">
        <v>1</v>
      </c>
      <c r="F305" s="76"/>
      <c r="G305" s="24">
        <f t="shared" si="6"/>
        <v>0</v>
      </c>
    </row>
    <row r="306" spans="1:7" ht="15.5">
      <c r="A306" s="16" t="s">
        <v>1637</v>
      </c>
      <c r="B306" s="49" t="s">
        <v>1638</v>
      </c>
      <c r="C306" s="74"/>
      <c r="D306" s="75"/>
      <c r="E306" s="75"/>
      <c r="F306" s="76"/>
      <c r="G306" s="24" t="str">
        <f t="shared" si="6"/>
        <v/>
      </c>
    </row>
    <row r="307" spans="1:7" ht="52">
      <c r="A307" s="72"/>
      <c r="B307" s="121" t="s">
        <v>1639</v>
      </c>
      <c r="C307" s="74"/>
      <c r="D307" s="75"/>
      <c r="E307" s="75"/>
      <c r="F307" s="76"/>
      <c r="G307" s="24" t="str">
        <f t="shared" si="6"/>
        <v/>
      </c>
    </row>
    <row r="308" spans="1:7" ht="55.5" customHeight="1">
      <c r="A308" s="72"/>
      <c r="B308" s="121" t="s">
        <v>1640</v>
      </c>
      <c r="C308" s="74"/>
      <c r="D308" s="75"/>
      <c r="E308" s="75"/>
      <c r="F308" s="76"/>
      <c r="G308" s="24" t="str">
        <f t="shared" si="6"/>
        <v/>
      </c>
    </row>
    <row r="309" spans="1:7" ht="12.75" customHeight="1">
      <c r="A309" s="72"/>
      <c r="B309" s="54" t="s">
        <v>1641</v>
      </c>
      <c r="C309" s="74"/>
      <c r="D309" s="75"/>
      <c r="E309" s="75"/>
      <c r="F309" s="76"/>
      <c r="G309" s="24" t="str">
        <f t="shared" si="6"/>
        <v/>
      </c>
    </row>
    <row r="310" spans="1:7" ht="12.75" customHeight="1">
      <c r="A310" s="72"/>
      <c r="B310" s="120" t="s">
        <v>1642</v>
      </c>
      <c r="C310" s="74"/>
      <c r="D310" s="75" t="s">
        <v>34</v>
      </c>
      <c r="E310" s="75">
        <v>1</v>
      </c>
      <c r="F310" s="76"/>
      <c r="G310" s="24">
        <f t="shared" si="6"/>
        <v>0</v>
      </c>
    </row>
    <row r="311" spans="1:7" ht="15.5">
      <c r="A311" s="16" t="s">
        <v>1643</v>
      </c>
      <c r="B311" s="122" t="s">
        <v>1644</v>
      </c>
      <c r="C311" s="65"/>
      <c r="D311" s="66"/>
      <c r="E311" s="66"/>
      <c r="F311" s="123"/>
      <c r="G311" s="7" t="str">
        <f t="shared" ref="G311:G316" si="7">IF(D311="","",F311*E311)</f>
        <v/>
      </c>
    </row>
    <row r="312" spans="1:7" ht="26">
      <c r="A312" s="72"/>
      <c r="B312" s="124" t="s">
        <v>1645</v>
      </c>
      <c r="C312" s="65"/>
      <c r="D312" s="66"/>
      <c r="E312" s="66"/>
      <c r="F312" s="123"/>
      <c r="G312" s="7" t="str">
        <f t="shared" si="7"/>
        <v/>
      </c>
    </row>
    <row r="313" spans="1:7">
      <c r="A313" s="72"/>
      <c r="B313" s="828" t="s">
        <v>1646</v>
      </c>
      <c r="C313" s="65"/>
      <c r="D313" s="66"/>
      <c r="E313" s="66"/>
      <c r="F313" s="123"/>
      <c r="G313" s="7" t="str">
        <f t="shared" si="7"/>
        <v/>
      </c>
    </row>
    <row r="314" spans="1:7" ht="26">
      <c r="A314" s="72"/>
      <c r="B314" s="828" t="s">
        <v>1647</v>
      </c>
      <c r="C314" s="65"/>
      <c r="D314" s="66"/>
      <c r="E314" s="66"/>
      <c r="F314" s="123"/>
      <c r="G314" s="7" t="str">
        <f t="shared" si="7"/>
        <v/>
      </c>
    </row>
    <row r="315" spans="1:7" ht="26">
      <c r="A315" s="72"/>
      <c r="B315" s="124" t="s">
        <v>1648</v>
      </c>
      <c r="C315" s="65"/>
      <c r="D315" s="66"/>
      <c r="E315" s="66"/>
      <c r="F315" s="123"/>
      <c r="G315" s="7" t="str">
        <f t="shared" si="7"/>
        <v/>
      </c>
    </row>
    <row r="316" spans="1:7">
      <c r="A316" s="72"/>
      <c r="B316" s="125" t="s">
        <v>1649</v>
      </c>
      <c r="C316" s="65"/>
      <c r="D316" s="66" t="s">
        <v>34</v>
      </c>
      <c r="E316" s="66">
        <v>1</v>
      </c>
      <c r="F316" s="123"/>
      <c r="G316" s="7">
        <f t="shared" si="7"/>
        <v>0</v>
      </c>
    </row>
    <row r="317" spans="1:7" ht="15.5">
      <c r="A317" s="126"/>
      <c r="B317" s="127" t="s">
        <v>119</v>
      </c>
      <c r="C317" s="128"/>
      <c r="D317" s="129"/>
      <c r="E317" s="130"/>
      <c r="F317" s="131"/>
      <c r="G317" s="132" t="str">
        <f>IF(E317="","",F317*E317)</f>
        <v/>
      </c>
    </row>
    <row r="318" spans="1:7" ht="156">
      <c r="A318" s="86"/>
      <c r="B318" s="133" t="s">
        <v>1650</v>
      </c>
      <c r="C318" s="134"/>
      <c r="D318" s="104"/>
      <c r="E318" s="104"/>
      <c r="F318" s="135"/>
      <c r="G318" s="104"/>
    </row>
    <row r="319" spans="1:7" ht="15.5">
      <c r="A319" s="136" t="s">
        <v>46</v>
      </c>
      <c r="B319" s="137" t="s">
        <v>1651</v>
      </c>
      <c r="C319" s="138"/>
      <c r="D319" s="139"/>
      <c r="E319" s="140"/>
      <c r="F319" s="141"/>
      <c r="G319" s="142">
        <f>SUM(G1:G317)</f>
        <v>0</v>
      </c>
    </row>
    <row r="320" spans="1:7">
      <c r="B320" s="61"/>
      <c r="D320" s="59"/>
      <c r="E320" s="59"/>
    </row>
    <row r="321" spans="1:13" ht="15.5">
      <c r="A321" s="14" t="s">
        <v>1652</v>
      </c>
      <c r="B321" s="15" t="s">
        <v>149</v>
      </c>
      <c r="D321" s="59"/>
      <c r="E321" s="59"/>
    </row>
    <row r="322" spans="1:13" ht="15.5">
      <c r="A322" s="143" t="s">
        <v>1653</v>
      </c>
      <c r="B322" s="144" t="s">
        <v>1654</v>
      </c>
      <c r="C322" s="145"/>
      <c r="D322" s="146"/>
      <c r="E322" s="146"/>
      <c r="F322" s="147"/>
      <c r="G322" s="7" t="str">
        <f t="shared" ref="G322:G351" si="8">IF(D322="","",F322*E322)</f>
        <v/>
      </c>
    </row>
    <row r="323" spans="1:13" ht="52">
      <c r="A323" s="148"/>
      <c r="B323" s="149" t="s">
        <v>1655</v>
      </c>
      <c r="C323" s="145"/>
      <c r="D323" s="146"/>
      <c r="E323" s="146"/>
      <c r="F323" s="147"/>
      <c r="G323" s="7" t="str">
        <f t="shared" si="8"/>
        <v/>
      </c>
    </row>
    <row r="324" spans="1:13">
      <c r="A324" s="148"/>
      <c r="B324" s="817" t="s">
        <v>1656</v>
      </c>
      <c r="C324" s="40"/>
      <c r="D324" s="45" t="s">
        <v>34</v>
      </c>
      <c r="E324" s="45">
        <v>2</v>
      </c>
      <c r="F324" s="147"/>
      <c r="G324" s="7">
        <f t="shared" si="8"/>
        <v>0</v>
      </c>
      <c r="H324" s="150"/>
      <c r="I324" s="40"/>
      <c r="J324" s="45"/>
      <c r="K324" s="45"/>
      <c r="L324" s="183"/>
      <c r="M324" s="184"/>
    </row>
    <row r="325" spans="1:13">
      <c r="A325" s="148"/>
      <c r="B325" s="817" t="s">
        <v>1657</v>
      </c>
      <c r="C325" s="40"/>
      <c r="D325" s="45" t="s">
        <v>34</v>
      </c>
      <c r="E325" s="45">
        <v>1</v>
      </c>
      <c r="F325" s="147"/>
      <c r="G325" s="7">
        <f t="shared" si="8"/>
        <v>0</v>
      </c>
      <c r="H325" s="150"/>
      <c r="I325" s="40"/>
      <c r="J325" s="45"/>
      <c r="K325" s="45"/>
      <c r="L325" s="183"/>
      <c r="M325" s="184"/>
    </row>
    <row r="326" spans="1:13" ht="17.149999999999999" customHeight="1">
      <c r="A326" s="148"/>
      <c r="B326" s="829" t="s">
        <v>1658</v>
      </c>
      <c r="C326" s="151"/>
      <c r="D326" s="152" t="s">
        <v>34</v>
      </c>
      <c r="E326" s="152">
        <v>1</v>
      </c>
      <c r="F326" s="147"/>
      <c r="G326" s="7">
        <f t="shared" si="8"/>
        <v>0</v>
      </c>
      <c r="H326" s="150"/>
      <c r="I326" s="40"/>
      <c r="J326" s="45"/>
      <c r="K326" s="45"/>
      <c r="L326" s="183"/>
      <c r="M326" s="184"/>
    </row>
    <row r="327" spans="1:13">
      <c r="A327" s="148"/>
      <c r="B327" s="829" t="s">
        <v>1659</v>
      </c>
      <c r="C327" s="151"/>
      <c r="D327" s="152" t="s">
        <v>34</v>
      </c>
      <c r="E327" s="152">
        <v>1</v>
      </c>
      <c r="F327" s="102"/>
      <c r="G327" s="7">
        <f t="shared" si="8"/>
        <v>0</v>
      </c>
      <c r="H327" s="150"/>
      <c r="I327" s="40"/>
      <c r="J327" s="45"/>
      <c r="K327" s="45"/>
      <c r="L327" s="183"/>
      <c r="M327" s="184"/>
    </row>
    <row r="328" spans="1:13">
      <c r="A328" s="148"/>
      <c r="B328" s="829" t="s">
        <v>1660</v>
      </c>
      <c r="C328" s="151"/>
      <c r="D328" s="152" t="s">
        <v>34</v>
      </c>
      <c r="E328" s="152">
        <v>5</v>
      </c>
      <c r="F328" s="102"/>
      <c r="G328" s="7">
        <f t="shared" si="8"/>
        <v>0</v>
      </c>
      <c r="H328" s="43"/>
      <c r="I328" s="40"/>
      <c r="J328" s="45"/>
      <c r="K328" s="45"/>
      <c r="L328" s="183"/>
      <c r="M328" s="184"/>
    </row>
    <row r="329" spans="1:13" ht="15.5">
      <c r="A329" s="14" t="s">
        <v>1661</v>
      </c>
      <c r="B329" s="153" t="s">
        <v>653</v>
      </c>
      <c r="C329" s="154"/>
      <c r="D329" s="155"/>
      <c r="E329" s="155"/>
      <c r="F329" s="156"/>
      <c r="G329" s="7" t="str">
        <f t="shared" si="8"/>
        <v/>
      </c>
      <c r="H329" s="150"/>
      <c r="I329" s="40"/>
      <c r="J329" s="45"/>
      <c r="K329" s="45"/>
      <c r="L329" s="183"/>
      <c r="M329" s="184"/>
    </row>
    <row r="330" spans="1:13" ht="26">
      <c r="A330" s="14"/>
      <c r="B330" s="157" t="s">
        <v>654</v>
      </c>
      <c r="C330" s="154"/>
      <c r="D330" s="155" t="s">
        <v>34</v>
      </c>
      <c r="E330" s="155">
        <v>1</v>
      </c>
      <c r="F330" s="156"/>
      <c r="G330" s="7">
        <f t="shared" si="8"/>
        <v>0</v>
      </c>
    </row>
    <row r="331" spans="1:13" ht="15.5">
      <c r="A331" s="14" t="s">
        <v>1662</v>
      </c>
      <c r="B331" s="153" t="s">
        <v>1663</v>
      </c>
      <c r="C331" s="154"/>
      <c r="D331" s="155"/>
      <c r="E331" s="155"/>
      <c r="F331" s="156"/>
      <c r="G331" s="7" t="str">
        <f t="shared" si="8"/>
        <v/>
      </c>
    </row>
    <row r="332" spans="1:13" ht="26">
      <c r="A332" s="14"/>
      <c r="B332" s="157" t="s">
        <v>1664</v>
      </c>
      <c r="C332" s="154"/>
      <c r="D332" s="155" t="s">
        <v>34</v>
      </c>
      <c r="E332" s="155">
        <v>1</v>
      </c>
      <c r="F332" s="156"/>
      <c r="G332" s="7">
        <f t="shared" si="8"/>
        <v>0</v>
      </c>
    </row>
    <row r="333" spans="1:13" ht="15.5">
      <c r="A333" s="14" t="s">
        <v>1665</v>
      </c>
      <c r="B333" s="153" t="s">
        <v>1666</v>
      </c>
      <c r="C333" s="154"/>
      <c r="D333" s="155"/>
      <c r="E333" s="155"/>
      <c r="F333" s="156"/>
      <c r="G333" s="7" t="str">
        <f t="shared" si="8"/>
        <v/>
      </c>
    </row>
    <row r="334" spans="1:13" ht="39">
      <c r="A334" s="14"/>
      <c r="B334" s="157" t="s">
        <v>1667</v>
      </c>
      <c r="C334" s="154"/>
      <c r="D334" s="155" t="s">
        <v>34</v>
      </c>
      <c r="E334" s="155">
        <v>1</v>
      </c>
      <c r="F334" s="156"/>
      <c r="G334" s="7">
        <f t="shared" si="8"/>
        <v>0</v>
      </c>
    </row>
    <row r="335" spans="1:13" ht="15.5">
      <c r="A335" s="14" t="s">
        <v>1668</v>
      </c>
      <c r="B335" s="153" t="s">
        <v>1320</v>
      </c>
      <c r="C335" s="154"/>
      <c r="D335" s="155"/>
      <c r="E335" s="155"/>
      <c r="F335" s="156"/>
      <c r="G335" s="7" t="str">
        <f t="shared" si="8"/>
        <v/>
      </c>
    </row>
    <row r="336" spans="1:13" ht="39">
      <c r="A336" s="14"/>
      <c r="B336" s="157" t="s">
        <v>1669</v>
      </c>
      <c r="C336" s="154"/>
      <c r="D336" s="155" t="s">
        <v>34</v>
      </c>
      <c r="E336" s="155">
        <v>1</v>
      </c>
      <c r="F336" s="156"/>
      <c r="G336" s="7">
        <f t="shared" si="8"/>
        <v>0</v>
      </c>
    </row>
    <row r="337" spans="1:7" ht="15.5">
      <c r="A337" s="14" t="s">
        <v>1670</v>
      </c>
      <c r="B337" s="153" t="s">
        <v>1671</v>
      </c>
      <c r="C337" s="154"/>
      <c r="D337" s="155"/>
      <c r="E337" s="155"/>
      <c r="F337" s="156"/>
      <c r="G337" s="7" t="str">
        <f t="shared" si="8"/>
        <v/>
      </c>
    </row>
    <row r="338" spans="1:7" ht="26">
      <c r="A338" s="14"/>
      <c r="B338" s="157" t="s">
        <v>1672</v>
      </c>
      <c r="C338" s="154"/>
      <c r="D338" s="155" t="s">
        <v>34</v>
      </c>
      <c r="E338" s="155">
        <v>1</v>
      </c>
      <c r="F338" s="156"/>
      <c r="G338" s="7">
        <f t="shared" si="8"/>
        <v>0</v>
      </c>
    </row>
    <row r="339" spans="1:7" ht="15.5">
      <c r="A339" s="16" t="s">
        <v>1673</v>
      </c>
      <c r="B339" s="57" t="s">
        <v>1674</v>
      </c>
      <c r="D339" s="59"/>
      <c r="E339" s="59"/>
      <c r="G339" s="7" t="str">
        <f t="shared" si="8"/>
        <v/>
      </c>
    </row>
    <row r="340" spans="1:7" ht="26">
      <c r="B340" s="61" t="s">
        <v>1675</v>
      </c>
      <c r="D340" s="59" t="s">
        <v>308</v>
      </c>
      <c r="E340" s="59">
        <v>2</v>
      </c>
      <c r="G340" s="7">
        <f t="shared" si="8"/>
        <v>0</v>
      </c>
    </row>
    <row r="341" spans="1:7" ht="15.5">
      <c r="A341" s="16" t="s">
        <v>1676</v>
      </c>
      <c r="B341" s="57" t="s">
        <v>1677</v>
      </c>
      <c r="D341" s="59"/>
      <c r="E341" s="59"/>
      <c r="G341" s="7" t="str">
        <f t="shared" si="8"/>
        <v/>
      </c>
    </row>
    <row r="342" spans="1:7" ht="39">
      <c r="B342" s="61" t="s">
        <v>1678</v>
      </c>
      <c r="D342" s="59" t="s">
        <v>34</v>
      </c>
      <c r="E342" s="59">
        <v>1</v>
      </c>
      <c r="G342" s="7">
        <f t="shared" si="8"/>
        <v>0</v>
      </c>
    </row>
    <row r="343" spans="1:7" ht="15.5">
      <c r="A343" s="16" t="s">
        <v>1679</v>
      </c>
      <c r="B343" s="158" t="s">
        <v>155</v>
      </c>
      <c r="C343" s="159"/>
      <c r="G343" s="7" t="str">
        <f t="shared" si="8"/>
        <v/>
      </c>
    </row>
    <row r="344" spans="1:7" ht="52">
      <c r="A344" s="9"/>
      <c r="B344" s="61" t="s">
        <v>1680</v>
      </c>
      <c r="C344" s="160"/>
      <c r="D344" s="106" t="s">
        <v>34</v>
      </c>
      <c r="E344" s="106">
        <v>1</v>
      </c>
      <c r="F344" s="161"/>
      <c r="G344" s="7">
        <f t="shared" si="8"/>
        <v>0</v>
      </c>
    </row>
    <row r="345" spans="1:7" ht="15.5">
      <c r="A345" s="16" t="s">
        <v>1681</v>
      </c>
      <c r="B345" s="57" t="s">
        <v>107</v>
      </c>
      <c r="C345" s="160"/>
      <c r="D345" s="5" t="s">
        <v>34</v>
      </c>
      <c r="E345" s="5">
        <v>1</v>
      </c>
      <c r="F345" s="161"/>
      <c r="G345" s="7">
        <f t="shared" si="8"/>
        <v>0</v>
      </c>
    </row>
    <row r="346" spans="1:7" ht="15.5">
      <c r="A346" s="16" t="s">
        <v>1682</v>
      </c>
      <c r="B346" s="57" t="s">
        <v>671</v>
      </c>
      <c r="C346" s="160"/>
      <c r="D346" s="5" t="s">
        <v>34</v>
      </c>
      <c r="E346" s="5">
        <v>1</v>
      </c>
      <c r="F346" s="161"/>
      <c r="G346" s="7">
        <f t="shared" si="8"/>
        <v>0</v>
      </c>
    </row>
    <row r="347" spans="1:7" ht="15.5">
      <c r="A347" s="16" t="s">
        <v>1683</v>
      </c>
      <c r="B347" s="162" t="s">
        <v>1684</v>
      </c>
      <c r="C347" s="160"/>
      <c r="D347" s="5" t="s">
        <v>34</v>
      </c>
      <c r="E347" s="5">
        <v>1</v>
      </c>
      <c r="F347" s="161"/>
      <c r="G347" s="7">
        <f t="shared" si="8"/>
        <v>0</v>
      </c>
    </row>
    <row r="348" spans="1:7" ht="15.5">
      <c r="A348" s="16" t="s">
        <v>1685</v>
      </c>
      <c r="B348" s="158" t="s">
        <v>1351</v>
      </c>
      <c r="C348" s="159"/>
      <c r="G348" s="7" t="str">
        <f t="shared" si="8"/>
        <v/>
      </c>
    </row>
    <row r="349" spans="1:7" ht="52">
      <c r="A349" s="163"/>
      <c r="B349" s="164" t="s">
        <v>675</v>
      </c>
      <c r="C349" s="165"/>
      <c r="D349" s="106" t="s">
        <v>34</v>
      </c>
      <c r="E349" s="106">
        <v>1</v>
      </c>
      <c r="F349" s="166"/>
      <c r="G349" s="167">
        <f t="shared" si="8"/>
        <v>0</v>
      </c>
    </row>
    <row r="350" spans="1:7" ht="15.5">
      <c r="B350" s="168" t="s">
        <v>119</v>
      </c>
      <c r="C350" s="168"/>
      <c r="D350" s="169"/>
      <c r="E350" s="170"/>
      <c r="F350" s="171"/>
      <c r="G350" s="172" t="str">
        <f t="shared" si="8"/>
        <v/>
      </c>
    </row>
    <row r="351" spans="1:7" ht="182">
      <c r="A351" s="173"/>
      <c r="B351" s="174" t="s">
        <v>1686</v>
      </c>
      <c r="C351" s="175"/>
      <c r="G351" s="7" t="str">
        <f t="shared" si="8"/>
        <v/>
      </c>
    </row>
    <row r="352" spans="1:7" ht="15.5">
      <c r="A352" s="176" t="s">
        <v>46</v>
      </c>
      <c r="B352" s="177" t="s">
        <v>1651</v>
      </c>
      <c r="C352" s="178"/>
      <c r="D352" s="179"/>
      <c r="E352" s="180"/>
      <c r="F352" s="181"/>
      <c r="G352" s="182">
        <f>SUM(G322:G349)</f>
        <v>0</v>
      </c>
    </row>
  </sheetData>
  <sheetProtection algorithmName="SHA-512" hashValue="9WunIAA4+6A0l00K0NCoEwM9fGvHz5DIqVp4Irn0aahbNSC2xp4WcSo+2qLielXXvjguZmCE4B/esx/PPymvqg==" saltValue="prkJWuJ55VicF05rlB49yg==" spinCount="100000" sheet="1" objects="1" formatCells="0" formatColumns="0" formatRows="0" selectLockedCells="1"/>
  <pageMargins left="0.78740157480314965" right="0.59055118110236227" top="0.59055118110236227" bottom="0.59055118110236227" header="0.31496062992125984" footer="0.31496062992125984"/>
  <pageSetup paperSize="9" scale="93" orientation="portrait" horizontalDpi="300" verticalDpi="300" r:id="rId1"/>
  <headerFooter alignWithMargins="0">
    <oddHeader>&amp;C&amp;"-,Običajno"&amp;9PZI Strojne instalacije: Vrtec Selnica ob Dravi</oddHeader>
    <oddFooter>&amp;L23.7.2014&amp;RVENT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Rekapitulacija</vt:lpstr>
      <vt:lpstr>Vodovodni priključek</vt:lpstr>
      <vt:lpstr>Vodovod</vt:lpstr>
      <vt:lpstr>Ogrevanje in Hlajenje</vt:lpstr>
      <vt:lpstr>Prezračevanje</vt:lpstr>
      <vt:lpstr>'Ogrevanje in Hlajenje'!Print_Area</vt:lpstr>
      <vt:lpstr>Prezračevanje!Print_Area</vt:lpstr>
      <vt:lpstr>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DSimunic</dc:creator>
  <cp:lastModifiedBy>Denis</cp:lastModifiedBy>
  <cp:lastPrinted>2014-07-23T02:44:24Z</cp:lastPrinted>
  <dcterms:created xsi:type="dcterms:W3CDTF">2014-07-22T17:38:52Z</dcterms:created>
  <dcterms:modified xsi:type="dcterms:W3CDTF">2022-05-16T09:45:25Z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DA2466B090CC4388B11017673825BD81</vt:lpwstr>
  </property>
  <property fmtid="{D5CDD505-2E9C-101B-9397-08002B2CF9AE}" pid="3" name="KSOProductBuildVer">
    <vt:lpwstr>1033-11.2.0.11074</vt:lpwstr>
  </property>
</Properties>
</file>